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105" yWindow="99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C220" i="5" l="1"/>
  <c r="B7773" i="106" l="1"/>
  <c r="D17" i="159" l="1"/>
  <c r="D87" i="36" l="1"/>
  <c r="B1" i="163" l="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4203" i="106" s="1"/>
  <c r="D4203"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F16" i="11" s="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58" i="36"/>
  <c r="D59"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6" i="4"/>
  <c r="K13" i="4"/>
  <c r="B3572" i="106" s="1"/>
  <c r="D3572" i="106" s="1"/>
  <c r="C14" i="4"/>
  <c r="B2558" i="106" s="1"/>
  <c r="D2558" i="106" s="1"/>
  <c r="D14" i="4"/>
  <c r="B2570" i="106" s="1"/>
  <c r="D2570" i="106" s="1"/>
  <c r="F14" i="4"/>
  <c r="E15" i="4"/>
  <c r="B2633" i="106" s="1"/>
  <c r="D2633" i="106" s="1"/>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9" i="7"/>
  <c r="B1767" i="106" s="1"/>
  <c r="D1767" i="106" s="1"/>
  <c r="D14" i="7"/>
  <c r="B1770" i="106" s="1"/>
  <c r="D1770"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F106" i="34"/>
  <c r="F105" i="34"/>
  <c r="F104"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B4202" i="106" l="1"/>
  <c r="D4202" i="106" s="1"/>
  <c r="H29" i="118"/>
  <c r="K28" i="118" s="1"/>
  <c r="O27" i="118" s="1"/>
  <c r="O29" i="118" s="1"/>
  <c r="D37" i="36"/>
  <c r="B4268" i="106"/>
  <c r="D4268" i="106" s="1"/>
  <c r="H33" i="118"/>
  <c r="N22" i="3"/>
  <c r="K16" i="11"/>
  <c r="B2055" i="106" s="1"/>
  <c r="D2055" i="106" s="1"/>
  <c r="D75" i="36"/>
  <c r="F19" i="7"/>
  <c r="D60" i="36"/>
  <c r="D56" i="36"/>
  <c r="D53" i="36"/>
  <c r="F173" i="5"/>
  <c r="F6" i="4" s="1"/>
  <c r="B2593" i="106" s="1"/>
  <c r="D2593" i="106" s="1"/>
  <c r="C172" i="5"/>
  <c r="C173" i="5" s="1"/>
  <c r="B5223" i="106" s="1"/>
  <c r="D5223" i="106" s="1"/>
  <c r="D7" i="7"/>
  <c r="B1763" i="106" s="1"/>
  <c r="D1763" i="106" s="1"/>
  <c r="D5" i="7"/>
  <c r="B1761" i="106" s="1"/>
  <c r="D1761" i="106" s="1"/>
  <c r="K223" i="29"/>
  <c r="G12" i="4" s="1"/>
  <c r="B2607" i="106" s="1"/>
  <c r="D2607" i="106" s="1"/>
  <c r="B1239" i="106"/>
  <c r="D1239" i="106" s="1"/>
  <c r="F27" i="108"/>
  <c r="F40" i="108" s="1"/>
  <c r="G42" i="108" s="1"/>
  <c r="F128" i="34"/>
  <c r="C6" i="4"/>
  <c r="B2553" i="106" s="1"/>
  <c r="D2553" i="106" s="1"/>
  <c r="F93" i="34"/>
  <c r="H109" i="5"/>
  <c r="B6025" i="106" s="1"/>
  <c r="D6025" i="106" s="1"/>
  <c r="G109" i="5"/>
  <c r="B6024" i="106" s="1"/>
  <c r="D6024" i="106" s="1"/>
  <c r="F109" i="5"/>
  <c r="F4" i="4" s="1"/>
  <c r="B2591" i="106" s="1"/>
  <c r="D2591" i="106" s="1"/>
  <c r="E109" i="5"/>
  <c r="E4" i="4" s="1"/>
  <c r="B2630" i="106" s="1"/>
  <c r="D2630" i="106" s="1"/>
  <c r="C109" i="5"/>
  <c r="C4" i="4" s="1"/>
  <c r="B2551" i="106" s="1"/>
  <c r="D2551" i="106" s="1"/>
  <c r="K109" i="5"/>
  <c r="D11" i="7"/>
  <c r="B1768" i="106" s="1"/>
  <c r="D1768" i="106" s="1"/>
  <c r="J109" i="5"/>
  <c r="H4" i="4"/>
  <c r="B2655" i="106" s="1"/>
  <c r="D2655" i="106" s="1"/>
  <c r="D109" i="5"/>
  <c r="D13" i="7"/>
  <c r="B3726" i="106" s="1"/>
  <c r="D3726" i="106" s="1"/>
  <c r="L354" i="29"/>
  <c r="L331" i="29"/>
  <c r="J331" i="29"/>
  <c r="B7223" i="106" s="1"/>
  <c r="D7223" i="106" s="1"/>
  <c r="G331" i="29"/>
  <c r="B7220" i="106" s="1"/>
  <c r="D7220" i="106" s="1"/>
  <c r="D331" i="29"/>
  <c r="B7217" i="106" s="1"/>
  <c r="D7217" i="106" s="1"/>
  <c r="K323" i="29"/>
  <c r="K331" i="29" s="1"/>
  <c r="C331" i="29"/>
  <c r="B7216" i="106" s="1"/>
  <c r="D7216" i="106" s="1"/>
  <c r="K278" i="29"/>
  <c r="B3391" i="106"/>
  <c r="D3391" i="106" s="1"/>
  <c r="F65" i="34"/>
  <c r="B1365" i="106"/>
  <c r="D1365" i="106" s="1"/>
  <c r="B1364" i="106"/>
  <c r="D1364" i="106" s="1"/>
  <c r="G29" i="108"/>
  <c r="E29" i="108"/>
  <c r="K178" i="29"/>
  <c r="F13" i="4" s="1"/>
  <c r="B2596" i="106" s="1"/>
  <c r="D2596" i="106" s="1"/>
  <c r="E28" i="108"/>
  <c r="B1276" i="106"/>
  <c r="D1276" i="106" s="1"/>
  <c r="B1241" i="106"/>
  <c r="D1241" i="106" s="1"/>
  <c r="E150" i="29"/>
  <c r="B1242" i="106" s="1"/>
  <c r="D1242" i="106" s="1"/>
  <c r="C129" i="29"/>
  <c r="B1130" i="106"/>
  <c r="D1130" i="106" s="1"/>
  <c r="G30" i="10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G4" i="4" l="1"/>
  <c r="B2603" i="106" s="1"/>
  <c r="D2603" i="106" s="1"/>
  <c r="B1474" i="106"/>
  <c r="D1474" i="106" s="1"/>
  <c r="B283" i="106"/>
  <c r="D283" i="106" s="1"/>
  <c r="N23" i="3"/>
  <c r="B284" i="106" s="1"/>
  <c r="D284" i="106" s="1"/>
  <c r="L16" i="11"/>
  <c r="B2061" i="106" s="1"/>
  <c r="D2061" i="106" s="1"/>
  <c r="B5214" i="106"/>
  <c r="D5214" i="106" s="1"/>
  <c r="B5588" i="106"/>
  <c r="D5588" i="106" s="1"/>
  <c r="B5121" i="106"/>
  <c r="D5121" i="106" s="1"/>
  <c r="H8" i="4"/>
  <c r="H275" i="5"/>
  <c r="F275" i="5"/>
  <c r="B5720" i="106" s="1"/>
  <c r="D5720" i="106" s="1"/>
  <c r="K4" i="4"/>
  <c r="B6028" i="106"/>
  <c r="D6028" i="106" s="1"/>
  <c r="K275" i="5"/>
  <c r="B6023" i="106" s="1"/>
  <c r="D6023" i="106" s="1"/>
  <c r="J4" i="4"/>
  <c r="B6220" i="106" s="1"/>
  <c r="D6220" i="106" s="1"/>
  <c r="J275" i="5"/>
  <c r="B7055" i="106" s="1"/>
  <c r="D7055" i="106" s="1"/>
  <c r="B6352" i="106"/>
  <c r="D6352" i="106" s="1"/>
  <c r="D19" i="7"/>
  <c r="B1775" i="106" s="1"/>
  <c r="D1775" i="106" s="1"/>
  <c r="D4" i="4"/>
  <c r="B2564" i="106" s="1"/>
  <c r="D2564" i="106" s="1"/>
  <c r="B5356" i="106"/>
  <c r="D5356" i="106" s="1"/>
  <c r="B7207" i="106"/>
  <c r="D7207" i="106" s="1"/>
  <c r="J13" i="4"/>
  <c r="B7042" i="106" s="1"/>
  <c r="D7042" i="106" s="1"/>
  <c r="G15" i="4"/>
  <c r="B6032" i="106" s="1"/>
  <c r="D6032" i="106" s="1"/>
  <c r="F73" i="34"/>
  <c r="B3724" i="106"/>
  <c r="D3724" i="106" s="1"/>
  <c r="B1381" i="106"/>
  <c r="D1381" i="106" s="1"/>
  <c r="B1225" i="106"/>
  <c r="D1225" i="106" s="1"/>
  <c r="C150" i="29"/>
  <c r="B1226" i="106" s="1"/>
  <c r="D1226" i="106" s="1"/>
  <c r="L114" i="29"/>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8" i="4" l="1"/>
  <c r="J10" i="4" s="1"/>
  <c r="B6225" i="106" s="1"/>
  <c r="D6225" i="106" s="1"/>
  <c r="B3569" i="106"/>
  <c r="D3569" i="106" s="1"/>
  <c r="K8" i="4"/>
  <c r="K332" i="29"/>
  <c r="B7225" i="106" s="1"/>
  <c r="D7225" i="106" s="1"/>
  <c r="J17" i="4"/>
  <c r="B6227" i="106" s="1"/>
  <c r="D6227"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K10" i="4"/>
  <c r="B4130" i="106" s="1"/>
  <c r="D4130" i="106" s="1"/>
  <c r="B3571" i="106"/>
  <c r="D3571" i="106" s="1"/>
  <c r="J20" i="4"/>
  <c r="J78" i="4" s="1"/>
  <c r="J19" i="4"/>
  <c r="B6229" i="106" s="1"/>
  <c r="D6229"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3" i="118" l="1"/>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<sst xmlns="http://schemas.openxmlformats.org/spreadsheetml/2006/main" count="5013" uniqueCount="2115">
  <si>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</si>
  <si>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</si>
  <si>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</si>
  <si>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</si>
  <si>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</si>
  <si>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</si>
  <si>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</si>
  <si>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</si>
  <si>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</si>
  <si>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</si>
  <si>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</si>
  <si>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</si>
  <si>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</si>
  <si>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</si>
  <si>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</si>
  <si>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</si>
  <si>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</si>
  <si>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</si>
  <si>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</si>
  <si>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</si>
  <si>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</si>
  <si>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</si>
  <si>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</si>
  <si>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</si>
  <si>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</si>
  <si>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</si>
  <si>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</si>
  <si>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</si>
  <si>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</si>
  <si>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</si>
  <si>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</si>
  <si>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</si>
  <si>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</si>
  <si>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</si>
  <si>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</si>
  <si>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</si>
  <si>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</si>
  <si>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</si>
  <si>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</si>
  <si>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</si>
  <si>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</si>
  <si>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</si>
  <si>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</si>
  <si>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</si>
  <si>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</si>
  <si>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</si>
  <si>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</si>
  <si>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</si>
  <si>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</si>
  <si>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</si>
  <si>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</si>
  <si>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</si>
  <si>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</si>
  <si>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</si>
  <si>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</si>
  <si>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</si>
  <si>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</si>
  <si>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</si>
  <si>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</si>
  <si>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</si>
  <si>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</si>
  <si>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</si>
  <si>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</si>
  <si>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</si>
  <si>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</si>
  <si>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</si>
  <si>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</si>
  <si>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</si>
  <si>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</si>
  <si>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</si>
  <si>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</si>
  <si>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</si>
  <si>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</si>
  <si>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</si>
  <si>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</si>
  <si>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</si>
  <si>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</si>
  <si>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</si>
  <si>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</si>
  <si>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</si>
  <si>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</si>
  <si>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</si>
  <si>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</si>
  <si>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</si>
  <si>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</si>
  <si>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</si>
  <si>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</si>
  <si>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</si>
  <si>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</si>
  <si>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</si>
  <si>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</si>
  <si>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</si>
  <si>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</si>
  <si>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</si>
  <si>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</si>
  <si>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</si>
  <si>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</si>
  <si>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</si>
  <si>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</si>
  <si>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</si>
  <si>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</si>
  <si>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</si>
  <si>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</si>
  <si>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</si>
  <si>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</si>
  <si>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</si>
  <si>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</si>
  <si>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</si>
  <si>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</si>
  <si>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</si>
  <si>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</si>
  <si>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</si>
  <si>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</si>
  <si>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</si>
  <si>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</si>
  <si>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</si>
  <si>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</si>
  <si>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</si>
  <si>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</si>
  <si>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</si>
  <si>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</si>
  <si>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</si>
  <si>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</si>
  <si>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</si>
  <si>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</si>
  <si>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</si>
  <si>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</si>
  <si>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</si>
  <si>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</si>
  <si>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</si>
  <si>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</si>
  <si>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</si>
  <si>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</si>
  <si>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</si>
  <si>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</si>
  <si>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</si>
  <si>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</si>
  <si>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</si>
  <si>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</si>
  <si>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</si>
  <si>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</si>
  <si>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</si>
  <si>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</si>
  <si>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</si>
  <si>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</si>
  <si>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</si>
  <si>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</si>
  <si>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</si>
  <si>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</si>
  <si>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</si>
  <si>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</si>
  <si>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</si>
  <si>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</si>
  <si>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</si>
  <si>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</si>
  <si>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</si>
  <si>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</si>
  <si>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</si>
  <si>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</si>
  <si>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</si>
  <si>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</si>
  <si>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</si>
  <si>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</si>
  <si>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</si>
  <si>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</si>
  <si>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</si>
  <si>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</si>
  <si>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</si>
  <si>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</si>
  <si>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</si>
  <si>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</si>
  <si>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</si>
  <si>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</si>
  <si>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</si>
  <si>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</si>
  <si>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</si>
  <si>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</si>
  <si>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</si>
  <si>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</si>
  <si>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</si>
  <si>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</si>
  <si>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</si>
  <si>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</si>
  <si>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</si>
  <si>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</si>
  <si>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</si>
  <si>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</si>
  <si>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</si>
  <si>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</si>
  <si>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</si>
  <si>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</si>
  <si>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</si>
  <si>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</si>
  <si>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</si>
  <si>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</si>
  <si>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</si>
  <si>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</si>
  <si>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</si>
  <si>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</si>
  <si>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</si>
  <si>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</si>
  <si>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</si>
  <si>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</si>
  <si>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</si>
  <si>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</si>
  <si>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</si>
  <si>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</si>
  <si>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</si>
  <si>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</si>
  <si>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</si>
  <si>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</si>
  <si>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</si>
  <si>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</si>
  <si>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</si>
  <si>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</si>
  <si>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</si>
  <si>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</si>
  <si>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</si>
  <si>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</si>
  <si>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</si>
  <si>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</si>
  <si>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</si>
  <si>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</si>
  <si>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</si>
  <si>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</si>
  <si>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</si>
  <si>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</si>
  <si>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</si>
  <si>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</si>
  <si>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</si>
  <si>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</si>
  <si>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</si>
  <si>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</si>
  <si>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</si>
  <si>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</si>
  <si>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</si>
  <si>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</si>
  <si>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</si>
  <si>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</si>
  <si>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</si>
  <si>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</si>
  <si>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</si>
  <si>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</si>
  <si>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</si>
  <si>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</si>
  <si>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</si>
  <si>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</si>
  <si>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</si>
  <si>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</si>
  <si>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</si>
  <si>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</si>
  <si>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</si>
  <si>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</si>
  <si>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</si>
  <si>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</si>
  <si>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</si>
  <si>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</si>
  <si>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</si>
  <si>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</si>
  <si>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</si>
  <si>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</si>
  <si>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</si>
  <si>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</si>
  <si>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</si>
  <si>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</si>
  <si>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</si>
  <si>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</si>
  <si>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</si>
  <si>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</si>
  <si>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</si>
  <si>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</si>
  <si>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</si>
  <si>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</si>
  <si>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</si>
  <si>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</si>
  <si>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</si>
  <si>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</si>
  <si>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</si>
  <si>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</si>
  <si>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</si>
  <si>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</si>
  <si>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</si>
  <si>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</si>
  <si>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</si>
  <si>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</si>
  <si>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</si>
  <si>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</si>
  <si>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</si>
  <si>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</si>
  <si>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</si>
  <si>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</si>
  <si>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</si>
  <si>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</si>
  <si>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</si>
  <si>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</si>
  <si>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</si>
  <si>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</si>
  <si>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</si>
  <si>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</si>
  <si>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</si>
  <si>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</si>
  <si>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</si>
  <si>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</si>
  <si>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</si>
  <si>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</si>
  <si>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</si>
  <si>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</si>
  <si>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</si>
  <si>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</si>
  <si>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</si>
  <si>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</si>
  <si>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</si>
  <si>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</si>
  <si>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</si>
  <si>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</si>
  <si>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</si>
  <si>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</si>
  <si>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</si>
  <si>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</si>
  <si>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</si>
  <si>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</si>
  <si>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</si>
  <si>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</si>
  <si>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</si>
  <si>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</si>
  <si>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</si>
  <si>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</si>
  <si>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</si>
  <si>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</si>
  <si>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</si>
  <si>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</si>
  <si>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</si>
  <si>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</si>
  <si>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</si>
  <si>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</si>
  <si>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</si>
  <si>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</si>
  <si>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</si>
  <si>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</si>
  <si>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</si>
  <si>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</si>
  <si>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</si>
  <si>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</si>
  <si>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</si>
  <si>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</si>
  <si>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</si>
  <si>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</si>
  <si>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</si>
  <si>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</si>
  <si>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</si>
  <si>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</si>
  <si>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</si>
  <si>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</si>
  <si>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</si>
  <si>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</si>
  <si>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</si>
  <si>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</si>
  <si>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</si>
  <si>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</si>
  <si>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</si>
  <si>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</si>
  <si>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</si>
  <si>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</si>
  <si>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</si>
  <si>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</si>
  <si>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</si>
  <si>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</si>
  <si>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</si>
  <si>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</si>
  <si>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</si>
  <si>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</si>
  <si>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</si>
  <si>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</si>
  <si>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</si>
  <si>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</si>
  <si>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</si>
  <si>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</si>
  <si>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</si>
  <si>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</si>
  <si>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</si>
  <si>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</si>
  <si>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</si>
  <si>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</si>
  <si>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</si>
  <si>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</si>
  <si>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</si>
  <si>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</si>
  <si>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</si>
  <si>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</si>
  <si>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</si>
  <si>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</si>
  <si>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</si>
  <si>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</si>
  <si>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</si>
  <si>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</si>
  <si>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</si>
  <si>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</si>
  <si>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</si>
  <si>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</si>
  <si>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</si>
  <si>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</si>
  <si>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</si>
  <si>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</si>
  <si>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</si>
  <si>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</si>
  <si>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</si>
  <si>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</si>
  <si>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</si>
  <si>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</si>
  <si>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</si>
  <si>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</si>
  <si>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</si>
  <si>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</si>
  <si>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</si>
  <si>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</si>
  <si>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</si>
  <si>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</si>
  <si>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</si>
  <si>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</si>
  <si>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</si>
  <si>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</si>
  <si>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</si>
  <si>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</si>
  <si>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</si>
  <si>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</si>
  <si>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</si>
  <si>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</si>
  <si>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</si>
  <si>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</si>
  <si>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</si>
  <si>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</si>
  <si>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</si>
  <si>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</si>
  <si>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</si>
  <si>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</si>
  <si>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</si>
  <si>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</si>
  <si>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</si>
  <si>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</si>
  <si>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</si>
  <si>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</si>
  <si>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</si>
  <si>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</si>
  <si>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</si>
  <si>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</si>
  <si>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</si>
  <si>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</si>
  <si>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</si>
  <si>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</si>
  <si>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</si>
  <si>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</si>
  <si>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</si>
  <si>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</si>
  <si>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</si>
  <si>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</si>
  <si>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</si>
  <si>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</si>
  <si>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</si>
  <si>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</si>
  <si>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</si>
  <si>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</si>
  <si>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</si>
  <si>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</si>
  <si>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</si>
  <si>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</si>
  <si>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</si>
  <si>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</si>
  <si>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</si>
  <si>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</si>
  <si>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</si>
  <si>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</si>
  <si>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</si>
  <si>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</si>
  <si>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</si>
  <si>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</si>
  <si>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</si>
  <si>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</si>
  <si>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</si>
  <si>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</si>
  <si>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</si>
  <si>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</si>
  <si>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</si>
  <si>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</si>
  <si>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</si>
  <si>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</si>
  <si>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</si>
  <si>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</si>
  <si>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</si>
  <si>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</si>
  <si>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</si>
  <si>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</si>
  <si>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</si>
  <si>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</si>
  <si>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</si>
  <si>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</si>
  <si>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</si>
  <si>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</si>
  <si>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</si>
  <si>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</si>
  <si>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</si>
  <si>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</si>
  <si>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</si>
  <si>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</si>
  <si>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</si>
  <si>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</si>
  <si>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</si>
  <si>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</si>
  <si>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</si>
  <si>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</si>
  <si>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</si>
  <si>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</si>
  <si>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</si>
  <si>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</si>
  <si>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</si>
  <si>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</si>
  <si>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</si>
  <si>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</si>
  <si>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</si>
  <si>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</si>
  <si>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</si>
  <si>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</si>
  <si>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</si>
  <si>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</si>
  <si>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</si>
  <si>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</si>
  <si>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</si>
  <si>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</si>
  <si>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</si>
  <si>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</si>
  <si>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</si>
  <si>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</si>
  <si>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</si>
  <si>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</si>
  <si>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</si>
  <si>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</si>
  <si>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</si>
  <si>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</si>
  <si>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</si>
  <si>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</si>
  <si>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</si>
  <si>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</si>
  <si>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</si>
  <si>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</si>
  <si>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</si>
  <si>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</si>
  <si>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</si>
  <si>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</si>
  <si>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</si>
  <si>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</si>
  <si>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</si>
  <si>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</si>
  <si>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</si>
  <si>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</si>
  <si>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</si>
  <si>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</si>
  <si>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</si>
  <si>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</si>
  <si>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</si>
  <si>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</si>
  <si>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</si>
  <si>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</si>
  <si>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</si>
  <si>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</si>
  <si>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</si>
  <si>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</si>
  <si>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</si>
  <si>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</si>
  <si>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</si>
  <si>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</si>
  <si>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</si>
  <si>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</si>
  <si>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</si>
  <si>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</si>
  <si>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</si>
  <si>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</si>
  <si>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</si>
  <si>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</si>
  <si>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</si>
  <si>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</si>
  <si>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</si>
  <si>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</si>
  <si>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</si>
  <si>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</si>
  <si>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</si>
  <si>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</si>
  <si>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</si>
  <si>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</si>
  <si>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</si>
  <si>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</si>
  <si>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</si>
  <si>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</si>
  <si>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</si>
  <si>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</si>
  <si>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</si>
  <si>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</si>
  <si>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</si>
  <si>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</si>
  <si>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</si>
  <si>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</si>
  <si>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</si>
  <si>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</si>
  <si>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</si>
  <si>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</si>
  <si>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</si>
  <si>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</si>
  <si>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</si>
  <si>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</si>
  <si>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</si>
  <si>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</si>
  <si>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</si>
  <si>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</si>
  <si>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</si>
  <si>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</si>
  <si>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</si>
  <si>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</si>
  <si>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</si>
  <si>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</si>
  <si>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</si>
  <si>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</si>
  <si>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</si>
  <si>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</si>
  <si>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</si>
  <si>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</si>
  <si>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</si>
  <si>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</si>
  <si>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</si>
  <si>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</si>
  <si>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</si>
  <si>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</si>
  <si>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</si>
  <si>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</si>
  <si>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</si>
  <si>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</si>
  <si>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</si>
  <si>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</si>
  <si>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</si>
  <si>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</si>
  <si>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</si>
  <si>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</si>
  <si>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</si>
  <si>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</si>
  <si>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</si>
  <si>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</si>
  <si>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</si>
  <si>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</si>
  <si>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</si>
  <si>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</si>
  <si>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</si>
  <si>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</si>
  <si>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</si>
  <si>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</si>
  <si>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</si>
  <si>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</si>
  <si>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</si>
  <si>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</si>
  <si>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</si>
  <si>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</si>
  <si>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</si>
  <si>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</si>
  <si>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</si>
  <si>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</si>
  <si>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</si>
  <si>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</si>
  <si>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</si>
  <si>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</si>
  <si>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</si>
  <si>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</si>
  <si>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</si>
  <si>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</si>
  <si>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</si>
  <si>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</si>
  <si>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</si>
  <si>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</si>
  <si>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</si>
  <si>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</si>
  <si>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</si>
  <si>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</si>
  <si>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</si>
  <si>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</si>
  <si>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</si>
  <si>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</si>
  <si>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</si>
  <si>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</si>
  <si>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</si>
  <si>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</si>
  <si>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</si>
  <si>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</si>
  <si>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</si>
  <si>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</si>
  <si>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</si>
  <si>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</si>
  <si>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</si>
  <si>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</si>
  <si>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</si>
  <si>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</si>
  <si>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</si>
  <si>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</si>
  <si>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</si>
  <si>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</si>
  <si>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</si>
  <si>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</si>
  <si>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</si>
  <si>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</si>
  <si>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</si>
  <si>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</si>
  <si>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</si>
  <si>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</si>
  <si>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</si>
  <si>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</si>
  <si>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</si>
  <si>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</si>
  <si>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</si>
  <si>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</si>
  <si>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</si>
  <si>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</si>
  <si>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</si>
  <si>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</si>
  <si>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</si>
  <si>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</si>
  <si>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</si>
  <si>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</si>
  <si>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</si>
  <si>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</si>
  <si>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</si>
  <si>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</si>
  <si>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</si>
  <si>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</si>
  <si>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</si>
  <si>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</si>
  <si>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</si>
  <si>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</si>
  <si>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</si>
  <si>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</si>
  <si>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</si>
  <si>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</si>
  <si>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</si>
  <si>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</si>
  <si>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</si>
  <si>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</si>
  <si>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</si>
  <si>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</si>
  <si>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</si>
  <si>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</si>
  <si>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</si>
  <si>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</si>
  <si>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</si>
  <si>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</si>
  <si>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</si>
  <si>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</si>
  <si>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</si>
  <si>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</si>
  <si>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</si>
  <si>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</si>
  <si>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</si>
  <si>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</si>
  <si>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</si>
  <si>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</si>
  <si>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</si>
  <si>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</si>
  <si>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</si>
  <si>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</si>
  <si>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</si>
  <si>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</si>
  <si>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</si>
  <si>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</si>
  <si>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</si>
  <si>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</si>
  <si>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</si>
  <si>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</si>
  <si>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</si>
  <si>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</si>
  <si>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</si>
  <si>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</si>
  <si>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</si>
  <si>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</si>
  <si>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</si>
  <si>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</si>
  <si>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</si>
  <si>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</si>
  <si>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</si>
  <si>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</si>
  <si>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</si>
  <si>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</si>
  <si>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</si>
  <si>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</si>
  <si>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</si>
  <si>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</si>
  <si>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</si>
  <si>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</si>
  <si>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</si>
  <si>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</si>
  <si>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</si>
  <si>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</si>
  <si>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</si>
  <si>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</si>
  <si>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</si>
  <si>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</si>
  <si>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</si>
  <si>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</si>
  <si>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</si>
  <si>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</si>
  <si>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</si>
  <si>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</si>
  <si>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</si>
  <si>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</si>
  <si>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</si>
  <si>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</si>
  <si>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</si>
  <si>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</si>
  <si>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</si>
  <si>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</si>
  <si>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</si>
  <si>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</si>
  <si>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</si>
  <si>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</si>
  <si>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</si>
  <si>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</si>
  <si>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</si>
  <si>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</si>
  <si>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</si>
  <si>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</si>
  <si>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</si>
  <si>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</si>
  <si>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</si>
  <si>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</si>
  <si>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</si>
  <si>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</si>
  <si>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</si>
  <si>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</si>
  <si>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</si>
  <si>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</si>
  <si>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</si>
  <si>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</si>
  <si>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</si>
  <si>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</si>
  <si>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</si>
  <si>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</si>
  <si>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</si>
  <si>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</si>
  <si>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</si>
  <si>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</si>
  <si>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</si>
  <si>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</si>
  <si>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</si>
  <si>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</si>
  <si>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</si>
  <si>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</si>
  <si>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</si>
  <si>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</si>
  <si>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</si>
  <si>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</si>
  <si>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</si>
  <si>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</si>
  <si>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</si>
  <si>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</si>
  <si>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</si>
  <si>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</si>
  <si>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</si>
  <si>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</si>
  <si>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</si>
  <si>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</si>
  <si>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</si>
  <si>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</si>
  <si>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</si>
  <si>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</si>
  <si>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</si>
  <si>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</si>
  <si>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</si>
  <si>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</si>
  <si>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</si>
  <si>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</si>
  <si>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</si>
  <si>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</si>
  <si>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</si>
  <si>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</si>
  <si>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</si>
  <si>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</si>
  <si>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</si>
  <si>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</si>
  <si>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</si>
  <si>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</si>
  <si>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</si>
  <si>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</si>
  <si>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</si>
  <si>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</si>
  <si>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</si>
  <si>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</si>
  <si>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</si>
  <si>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</si>
  <si>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</si>
  <si>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</si>
  <si>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</si>
  <si>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</si>
  <si>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</si>
  <si>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</si>
  <si>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</si>
  <si>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</si>
  <si>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</si>
  <si>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</si>
  <si>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</si>
  <si>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</si>
  <si>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</si>
  <si>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</si>
  <si>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</si>
  <si>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</si>
  <si>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</si>
  <si>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</si>
  <si>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</si>
  <si>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</si>
  <si>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</si>
  <si>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</si>
  <si>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</si>
  <si>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</si>
  <si>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</si>
  <si>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</si>
  <si>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</si>
  <si>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</si>
  <si>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</si>
  <si>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</si>
  <si>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</si>
  <si>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</si>
  <si>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</si>
  <si>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</si>
  <si>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</si>
  <si>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</si>
  <si>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</si>
  <si>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</si>
  <si>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</si>
  <si>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</si>
  <si>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</si>
  <si>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</si>
  <si>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</si>
  <si>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</si>
  <si>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</si>
  <si>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</si>
  <si>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</si>
  <si>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</si>
  <si>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</si>
  <si>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</si>
  <si>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</si>
  <si>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</si>
  <si>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</si>
  <si>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</si>
  <si>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</si>
  <si>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</si>
  <si>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</si>
  <si>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</si>
  <si>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</si>
  <si>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</si>
  <si>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</si>
  <si>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</si>
  <si>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</si>
  <si>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</si>
  <si>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</si>
  <si>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</si>
  <si>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</si>
  <si>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</si>
  <si>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</si>
  <si>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</si>
  <si>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</si>
  <si>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</si>
  <si>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</si>
  <si>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</si>
  <si>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</si>
  <si>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</si>
  <si>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</si>
  <si>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</si>
  <si>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</si>
  <si>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</si>
  <si>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</si>
  <si>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</si>
  <si>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</si>
  <si>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</si>
  <si>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</si>
  <si>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</si>
  <si>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</si>
  <si>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</si>
  <si>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</si>
  <si>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</si>
  <si>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</si>
  <si>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</si>
  <si>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</si>
  <si>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</si>
  <si>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</si>
  <si>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</si>
  <si>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</si>
  <si>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</si>
  <si>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</si>
  <si>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</si>
  <si>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</si>
  <si>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</si>
  <si>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</si>
  <si>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</si>
  <si>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</si>
  <si>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</si>
  <si>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</si>
  <si>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</si>
  <si>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</si>
  <si>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</si>
  <si>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</si>
  <si>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</si>
  <si>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</si>
  <si>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</si>
  <si>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</si>
  <si>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</si>
  <si>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</si>
  <si>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</si>
  <si>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</si>
  <si>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</si>
  <si>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</si>
  <si>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</si>
  <si>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</si>
  <si>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</si>
  <si>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</si>
  <si>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</si>
  <si>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</si>
  <si>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</si>
  <si>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</si>
  <si>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</si>
  <si>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</si>
  <si>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</si>
  <si>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</si>
  <si>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</si>
  <si>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</si>
  <si>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</si>
  <si>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</si>
  <si>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</si>
  <si>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</si>
  <si>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</si>
  <si>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</si>
  <si>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</si>
  <si>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</si>
  <si>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</si>
  <si>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</si>
  <si>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</si>
  <si>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</si>
  <si>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</si>
  <si>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</si>
  <si>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</si>
  <si>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</si>
  <si>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</si>
  <si>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</si>
  <si>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</si>
  <si>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</si>
  <si>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</si>
  <si>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</si>
  <si>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</si>
  <si>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</si>
  <si>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</si>
  <si>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</si>
  <si>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</si>
  <si>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</si>
  <si>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</si>
  <si>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</si>
  <si>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</si>
  <si>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</si>
  <si>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</si>
  <si>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</si>
  <si>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</si>
  <si>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</si>
  <si>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</si>
  <si>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</si>
  <si>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</si>
  <si>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</si>
  <si>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</si>
  <si>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</si>
  <si>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</si>
  <si>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</si>
  <si>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</si>
  <si>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</si>
  <si>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</si>
  <si>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</si>
  <si>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</si>
  <si>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</si>
  <si>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</si>
  <si>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</si>
  <si>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</si>
  <si>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</si>
  <si>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</si>
  <si>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</si>
  <si>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</si>
  <si>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</si>
  <si>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</si>
  <si>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</si>
  <si>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</si>
  <si>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</si>
  <si>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</si>
  <si>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</si>
  <si>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</si>
  <si>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</si>
  <si>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</si>
  <si>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</si>
  <si>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</si>
  <si>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</si>
  <si>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</si>
  <si>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</si>
  <si>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</si>
  <si>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</si>
  <si>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</si>
  <si>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</si>
  <si>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</si>
  <si>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</si>
  <si>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</si>
  <si>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</si>
  <si>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</si>
  <si>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</si>
  <si>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</si>
  <si>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</si>
  <si>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</si>
  <si>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</si>
  <si>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</si>
  <si>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</si>
  <si>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</si>
  <si>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</si>
  <si>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</si>
  <si>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</si>
  <si>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</si>
  <si>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</si>
  <si>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</si>
  <si>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</si>
  <si>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</si>
  <si>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</si>
  <si>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</si>
  <si>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</si>
  <si>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</si>
  <si>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</si>
  <si>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</si>
  <si>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</si>
  <si>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</si>
  <si>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</si>
  <si>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</si>
  <si>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</si>
  <si>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</si>
  <si>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</si>
  <si>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</si>
  <si>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</si>
  <si>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</si>
  <si>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</si>
  <si>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</si>
  <si>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</si>
  <si>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</si>
  <si>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</si>
  <si>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</si>
  <si>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</si>
  <si>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</si>
  <si>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</si>
  <si>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</si>
  <si>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</si>
  <si>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</si>
  <si>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</si>
  <si>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</si>
  <si>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</si>
  <si>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</si>
  <si>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</si>
  <si>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</si>
  <si>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</si>
  <si>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</si>
  <si>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</si>
  <si>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</si>
  <si>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</si>
  <si>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</si>
  <si>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</si>
  <si>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</si>
  <si>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</si>
  <si>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</si>
  <si>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</si>
  <si>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</si>
  <si>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</si>
  <si>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</si>
  <si>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</si>
  <si>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</si>
  <si>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</si>
  <si>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</si>
  <si>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</si>
  <si>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</si>
  <si>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</si>
  <si>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</si>
  <si>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</si>
  <si>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</si>
  <si>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</si>
  <si>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</si>
  <si>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</si>
  <si>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</si>
  <si>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</si>
  <si>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</si>
  <si>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</si>
  <si>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</si>
  <si>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</si>
  <si>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</si>
  <si>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</si>
  <si>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</si>
  <si>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</si>
  <si>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</si>
  <si>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</si>
  <si>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</si>
  <si>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</si>
  <si>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</si>
  <si>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</si>
  <si>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</si>
  <si>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</si>
  <si>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</si>
  <si>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</si>
  <si>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</si>
  <si>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</si>
  <si>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</si>
  <si>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</si>
  <si>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</si>
  <si>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</si>
  <si>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</si>
  <si>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</si>
  <si>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</si>
  <si>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</si>
  <si>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</si>
  <si>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</si>
  <si>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</si>
  <si>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</si>
  <si>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</si>
  <si>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</si>
  <si>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</si>
  <si>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</si>
  <si>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</si>
  <si>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</si>
  <si>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</si>
  <si>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</si>
  <si>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</si>
  <si>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</si>
  <si>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</si>
  <si>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</si>
  <si>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</si>
  <si>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</si>
  <si>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</si>
  <si>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</si>
  <si>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</si>
  <si>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</si>
  <si>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</si>
  <si>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</si>
  <si>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</si>
  <si>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</si>
  <si>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</si>
  <si>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</si>
  <si>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</si>
  <si>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</si>
  <si>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</si>
  <si>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</si>
  <si>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</si>
  <si>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</si>
  <si>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</si>
  <si>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</si>
  <si>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</si>
  <si>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</si>
  <si>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</si>
  <si>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</si>
  <si>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</si>
  <si>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</si>
  <si>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</si>
  <si>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</si>
  <si>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</si>
  <si>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</si>
  <si>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</si>
  <si>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</si>
  <si>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</si>
  <si>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</si>
  <si>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</si>
  <si>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</si>
  <si>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</si>
  <si>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</si>
  <si>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</si>
  <si>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</si>
  <si>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</si>
  <si>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</si>
  <si>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</si>
  <si>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</si>
  <si>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</si>
  <si>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</si>
  <si>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</si>
  <si>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</si>
  <si>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</si>
  <si>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</si>
  <si>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</si>
  <si>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</si>
  <si>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</si>
  <si>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</si>
  <si>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</si>
  <si>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</si>
  <si>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</si>
  <si>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</si>
  <si>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</si>
  <si>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</si>
  <si>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</si>
  <si>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</si>
  <si>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</si>
  <si>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</si>
  <si>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</si>
  <si>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</si>
  <si>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</si>
  <si>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</si>
  <si>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</si>
  <si>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</si>
  <si>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</si>
  <si>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</si>
  <si>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</si>
  <si>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</si>
  <si>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</si>
  <si>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</si>
  <si>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</si>
  <si>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</si>
  <si>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</si>
  <si>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</si>
  <si>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</si>
  <si>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</si>
  <si>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</si>
  <si>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</si>
  <si>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</si>
  <si>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</si>
  <si>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</si>
  <si>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</si>
  <si>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</si>
  <si>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</si>
  <si>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</si>
  <si>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</si>
  <si>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</si>
  <si>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</si>
  <si>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</si>
  <si>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</si>
  <si>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</si>
  <si>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</si>
  <si>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</si>
  <si>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</si>
  <si>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</si>
  <si>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</si>
  <si>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</si>
  <si>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</si>
  <si>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</si>
  <si>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</si>
  <si>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</si>
  <si>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</si>
  <si>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</si>
  <si>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</si>
  <si>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</si>
  <si>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</si>
  <si>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</si>
  <si>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</si>
  <si>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</si>
  <si>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</si>
  <si>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</si>
  <si>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</si>
  <si>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</si>
  <si>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</si>
  <si>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</si>
  <si>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</si>
  <si>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</si>
  <si>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</si>
  <si>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</si>
  <si>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</si>
  <si>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</si>
  <si>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</si>
  <si>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</si>
  <si>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</si>
  <si>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</si>
  <si>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</si>
  <si>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</si>
  <si>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</si>
  <si>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</si>
  <si>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</si>
  <si>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</si>
  <si>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</si>
  <si>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</si>
  <si>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</si>
  <si>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</si>
  <si>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</si>
  <si>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</si>
  <si>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</si>
  <si>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</si>
  <si>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</si>
  <si>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</si>
  <si>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</si>
  <si>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</si>
  <si>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</si>
  <si>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</si>
  <si>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</si>
  <si>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</si>
  <si>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</si>
  <si>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</si>
  <si>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</si>
  <si>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</si>
  <si>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</si>
  <si>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</si>
  <si>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</si>
  <si>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</si>
  <si>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</si>
  <si>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</si>
  <si>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</si>
  <si>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</si>
  <si>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</si>
  <si>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</si>
  <si>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</si>
  <si>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</si>
  <si>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</si>
  <si>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</si>
  <si>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</si>
  <si>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</si>
  <si>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</si>
  <si>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</si>
  <si>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</si>
  <si>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</si>
  <si>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</si>
  <si>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</si>
  <si>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</si>
  <si>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</si>
  <si>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</si>
  <si>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</si>
  <si>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</si>
  <si>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</si>
  <si>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</si>
  <si>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</si>
  <si>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</si>
  <si>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</si>
  <si>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</si>
  <si>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</si>
  <si>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</si>
  <si>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</si>
  <si>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</si>
  <si>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</si>
  <si>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</si>
  <si>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</si>
  <si>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</si>
  <si>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</si>
  <si>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</si>
  <si>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</si>
  <si>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</si>
  <si>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</si>
  <si>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</si>
  <si>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</si>
  <si>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</si>
  <si>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</si>
  <si>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</si>
  <si>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</si>
  <si>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</si>
  <si>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</si>
  <si>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</si>
  <si>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</si>
  <si>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</si>
  <si>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</si>
  <si>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</si>
  <si>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</si>
  <si>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</si>
  <si>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</si>
  <si>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</si>
  <si>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</si>
  <si>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</si>
  <si>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</si>
  <si>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</si>
  <si>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</si>
  <si>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</si>
  <si>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</si>
  <si>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</si>
  <si>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</si>
  <si>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</si>
  <si>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</si>
  <si>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</si>
  <si>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</si>
  <si>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</si>
  <si>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</si>
  <si>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</si>
  <si>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</si>
  <si>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</si>
  <si>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</si>
  <si>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</si>
  <si>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</si>
  <si>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</si>
  <si>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</si>
  <si>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</si>
  <si>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</si>
  <si>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</si>
  <si>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</si>
  <si>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</si>
  <si>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</si>
  <si>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</si>
  <si>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</si>
  <si>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</si>
  <si>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</si>
  <si>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</si>
  <si>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</si>
  <si>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</si>
  <si>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</si>
  <si>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</si>
  <si>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</si>
  <si>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</si>
  <si>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</si>
  <si>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</si>
  <si>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</si>
  <si>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</si>
  <si>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</si>
  <si>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</si>
  <si>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</si>
  <si>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</si>
  <si>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</si>
  <si>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</si>
  <si>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</si>
  <si>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</si>
  <si>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</si>
  <si>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</si>
  <si>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</si>
  <si>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</si>
  <si>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</si>
  <si>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</si>
  <si>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</si>
  <si>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</si>
  <si>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</si>
  <si>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</si>
  <si>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</si>
  <si>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</si>
  <si>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</si>
  <si>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</si>
  <si>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</si>
  <si>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</si>
  <si>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</si>
  <si>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</si>
  <si>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</si>
  <si>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</si>
  <si>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</si>
  <si>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</si>
  <si>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</si>
  <si>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</si>
  <si>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</si>
  <si>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</si>
  <si>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</si>
  <si>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</si>
  <si>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</si>
  <si>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</si>
  <si>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</si>
  <si>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</si>
  <si>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</si>
  <si>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</si>
  <si>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</si>
  <si>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</si>
  <si>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</si>
  <si>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</si>
  <si>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</si>
  <si>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</si>
  <si>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</si>
  <si>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</si>
  <si>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</si>
  <si>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</si>
  <si>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</si>
  <si>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</si>
  <si>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</si>
  <si>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</si>
  <si>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</si>
  <si>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</si>
  <si>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</si>
  <si>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</si>
  <si>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</si>
  <si>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</si>
  <si>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</si>
  <si>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</si>
  <si>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</si>
  <si>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</si>
  <si>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</si>
  <si>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</si>
  <si>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</si>
  <si>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</si>
  <si>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</si>
  <si>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</si>
  <si>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</si>
  <si>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</si>
  <si>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</si>
  <si>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</si>
  <si>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</si>
  <si>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</si>
  <si>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</si>
  <si>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</si>
  <si>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</si>
  <si>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</si>
  <si>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</si>
  <si>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</si>
  <si>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</si>
  <si>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</si>
  <si>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</si>
  <si>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</si>
  <si>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</si>
  <si>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</si>
  <si>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</si>
  <si>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</si>
  <si>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</si>
  <si>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</si>
  <si>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</si>
  <si>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</si>
  <si>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</si>
  <si>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</si>
  <si>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</si>
  <si>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</si>
  <si>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</si>
  <si>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</si>
  <si>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</si>
  <si>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</si>
  <si>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</si>
  <si>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</si>
  <si>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</si>
  <si>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</si>
  <si>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</si>
  <si>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</si>
  <si>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</si>
  <si>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</si>
  <si>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</si>
  <si>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</si>
  <si>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</si>
  <si>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</si>
  <si>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</si>
  <si>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</si>
  <si>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</si>
  <si>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</si>
  <si>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</si>
  <si>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</si>
  <si>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</si>
  <si>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</si>
  <si>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</si>
  <si>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</si>
  <si>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</si>
  <si>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</si>
  <si>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</si>
  <si>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</si>
  <si>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</si>
  <si>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</si>
  <si>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</si>
  <si>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</si>
  <si>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</si>
  <si>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</si>
  <si>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</si>
  <si>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</si>
  <si>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</si>
  <si>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</si>
  <si>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</si>
  <si>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</si>
  <si>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</si>
  <si>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</si>
  <si>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</si>
  <si>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</si>
  <si>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</si>
  <si>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</si>
  <si>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</si>
  <si>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</si>
  <si>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</si>
  <si>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</si>
  <si>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</si>
  <si>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</si>
  <si>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</si>
  <si>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</si>
  <si>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</si>
  <si>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</si>
  <si>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</si>
  <si>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</si>
  <si>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</si>
  <si>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</si>
  <si>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</si>
  <si>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</si>
  <si>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</si>
  <si>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</si>
  <si>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</si>
  <si>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</si>
  <si>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</si>
  <si>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</si>
  <si>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</si>
  <si>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</si>
  <si>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</si>
  <si>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</si>
  <si>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</si>
  <si>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</si>
  <si>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</si>
  <si>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</si>
  <si>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</si>
  <si>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</si>
  <si>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</si>
  <si>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</si>
  <si>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</si>
  <si>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</si>
  <si>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</si>
  <si>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</si>
  <si>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</si>
  <si>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</si>
  <si>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</si>
  <si>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</si>
  <si>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</si>
  <si>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</si>
  <si>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</si>
  <si>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</si>
  <si>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</si>
  <si>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</si>
  <si>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</si>
  <si>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</si>
  <si>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</si>
  <si>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</si>
  <si>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</si>
  <si>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</si>
  <si>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</si>
  <si>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</si>
  <si>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</si>
  <si>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</si>
  <si>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</si>
  <si>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</si>
  <si>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</si>
  <si>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</si>
  <si>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</si>
  <si>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</si>
  <si>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</si>
  <si>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</si>
  <si>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</si>
  <si>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</si>
  <si>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</si>
  <si>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</si>
  <si>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</si>
  <si>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</si>
  <si>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</si>
  <si>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</si>
  <si>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</si>
  <si>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</si>
  <si>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</si>
  <si>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</si>
  <si>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</si>
  <si>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</si>
  <si>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</si>
  <si>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</si>
  <si>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</si>
  <si>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</si>
  <si>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</si>
  <si>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</si>
  <si>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</si>
  <si>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</si>
  <si>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</si>
  <si>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</si>
  <si>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</si>
  <si>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</si>
  <si>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</si>
  <si>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</si>
  <si>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</si>
  <si>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</si>
  <si>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</si>
  <si>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</si>
  <si>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</si>
  <si>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</si>
  <si>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</si>
  <si>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</si>
  <si>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</si>
  <si>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</si>
  <si>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</si>
  <si>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</si>
  <si>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</si>
  <si>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</si>
  <si>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</si>
  <si>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</si>
  <si>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</si>
  <si>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</si>
  <si>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</si>
  <si>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</si>
  <si>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</si>
  <si>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</si>
  <si>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</si>
  <si>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</si>
  <si>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</si>
  <si>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</si>
  <si>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</si>
  <si>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</si>
  <si>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</si>
  <si>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</si>
  <si>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</si>
  <si>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</si>
  <si>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</si>
  <si>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</si>
  <si>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</si>
  <si>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</si>
  <si>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</si>
  <si>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</si>
  <si>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</si>
  <si>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</si>
  <si>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</si>
  <si>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</si>
  <si>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</si>
  <si>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</si>
  <si>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</si>
  <si>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</si>
  <si>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</si>
  <si>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</si>
  <si>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</si>
  <si>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</si>
  <si>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</si>
  <si>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</si>
  <si>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</si>
  <si>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</si>
  <si>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</si>
  <si>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</si>
  <si>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</si>
  <si>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</si>
  <si>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</si>
  <si>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</si>
  <si>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</si>
  <si>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</si>
  <si>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</si>
  <si>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</si>
  <si>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</si>
  <si>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</si>
  <si>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</si>
  <si>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</si>
  <si>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</si>
  <si>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</si>
  <si>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</si>
  <si>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</si>
  <si>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</si>
  <si>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</si>
  <si>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</si>
  <si>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</si>
  <si>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</si>
  <si>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</si>
  <si>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</si>
  <si>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</si>
  <si>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</si>
  <si>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</si>
  <si>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</si>
  <si>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</si>
  <si>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</si>
  <si>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</si>
  <si>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</si>
  <si>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</si>
  <si>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</si>
  <si>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</si>
  <si>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</si>
  <si>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</si>
  <si>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</si>
  <si>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</si>
  <si>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</si>
  <si>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</si>
  <si>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</si>
  <si>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</si>
  <si>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</si>
  <si>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</si>
  <si>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</si>
  <si>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</si>
  <si>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</si>
  <si>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</si>
  <si>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</si>
  <si>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</si>
  <si>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</si>
  <si>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</si>
  <si>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</si>
  <si>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</si>
  <si>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</si>
  <si>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</si>
  <si>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</si>
  <si>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</si>
  <si>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</si>
  <si>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</si>
  <si>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</si>
  <si>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</si>
  <si>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</si>
  <si>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</si>
  <si>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</si>
  <si>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</si>
  <si>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</si>
  <si>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</si>
  <si>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</si>
  <si>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</si>
  <si>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</si>
  <si>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</si>
  <si>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</si>
  <si>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</si>
  <si>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</si>
  <si>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</si>
  <si>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</si>
  <si>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</si>
  <si>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</si>
  <si>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</si>
  <si>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</si>
  <si>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</si>
  <si>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</si>
  <si>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</si>
  <si>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</si>
  <si>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</si>
  <si>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</si>
  <si>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</si>
  <si>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</si>
  <si>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</si>
  <si>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</si>
  <si>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</si>
  <si>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</si>
  <si>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</si>
  <si>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</si>
  <si>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</si>
  <si>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</si>
  <si>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</si>
  <si>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</si>
  <si>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</si>
  <si>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</si>
  <si>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</si>
  <si>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</si>
  <si>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</si>
  <si>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</si>
  <si>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</si>
  <si>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</si>
  <si>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</si>
  <si>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</si>
  <si>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</si>
  <si>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</si>
  <si>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</si>
  <si>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</si>
  <si>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</si>
  <si>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</si>
  <si>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</si>
  <si>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</si>
  <si>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</si>
  <si>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</si>
  <si>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</si>
  <si>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</si>
  <si>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</si>
  <si>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</si>
  <si>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</si>
  <si>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</si>
  <si>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</si>
  <si>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</si>
  <si>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</si>
  <si>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</si>
  <si>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</si>
  <si>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</si>
  <si>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</si>
  <si>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</si>
  <si>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</si>
  <si>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</si>
  <si>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</si>
  <si>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</si>
  <si>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</si>
  <si>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</si>
  <si>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</si>
  <si>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</si>
  <si>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</si>
  <si>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</si>
  <si>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</si>
  <si>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</si>
  <si>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</si>
  <si>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</si>
  <si>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</si>
  <si>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</si>
  <si>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</si>
  <si>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</si>
  <si>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</si>
  <si>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</si>
  <si>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</si>
  <si>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</si>
  <si>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</si>
  <si>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</si>
  <si>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</si>
  <si>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</si>
  <si>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</si>
  <si>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</si>
  <si>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</si>
  <si>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</si>
  <si>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</si>
  <si>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</si>
  <si>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</si>
  <si>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</si>
  <si>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</si>
  <si>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</si>
  <si>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</si>
  <si>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</si>
  <si>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</si>
  <si>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</si>
  <si>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</si>
  <si>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</si>
  <si>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</si>
  <si>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</si>
  <si>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</si>
  <si>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</si>
  <si>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</si>
  <si>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</si>
  <si>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</si>
  <si>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</si>
  <si>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</si>
  <si>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</si>
  <si>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</si>
  <si>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</si>
  <si>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</si>
  <si>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</si>
  <si>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</si>
  <si>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</si>
  <si>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</si>
  <si>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</si>
  <si>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</si>
  <si>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</si>
  <si>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</si>
  <si>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</si>
  <si>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</si>
  <si>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</si>
  <si>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</si>
  <si>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</si>
  <si>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</si>
  <si>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</si>
  <si>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</si>
  <si>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</si>
  <si>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</si>
  <si>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</si>
  <si>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</si>
  <si>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</si>
  <si>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</si>
  <si>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</si>
  <si>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</si>
  <si>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</si>
  <si>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</si>
  <si>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</si>
  <si>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</si>
  <si>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</si>
  <si>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</si>
  <si>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</si>
  <si>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</si>
  <si>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</si>
  <si>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</si>
  <si>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</si>
  <si>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</si>
  <si>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</si>
  <si>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</si>
  <si>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</si>
  <si>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</si>
  <si>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</si>
  <si>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</si>
  <si>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</si>
  <si>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</si>
  <si>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</si>
  <si>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</si>
  <si>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</si>
  <si>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</si>
  <si>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</si>
  <si>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</si>
  <si>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</si>
  <si>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</si>
  <si>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</si>
  <si>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</si>
  <si>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</si>
  <si>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</si>
  <si>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</si>
  <si>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</si>
  <si>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</si>
  <si>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</si>
  <si>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</si>
  <si>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</si>
  <si>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</si>
  <si>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</si>
  <si>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</si>
  <si>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</si>
  <si>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</si>
  <si>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</si>
  <si>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</si>
  <si>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</si>
  <si>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</si>
  <si>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</si>
  <si>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</si>
  <si>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</si>
  <si>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</si>
  <si>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</si>
  <si>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</si>
  <si>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</si>
  <si>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</si>
  <si>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</si>
  <si>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</si>
  <si>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</si>
  <si>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</si>
  <si>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</si>
  <si>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</si>
  <si>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</si>
  <si>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</si>
  <si>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</si>
  <si>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</si>
  <si>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</si>
  <si>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</si>
  <si>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</si>
  <si>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</si>
  <si>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</si>
  <si>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</si>
  <si>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</si>
  <si>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</si>
  <si>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</si>
  <si>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</si>
  <si>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</si>
  <si>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</si>
  <si>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</si>
  <si>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</si>
  <si>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</si>
  <si>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</si>
  <si>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</si>
  <si>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</si>
  <si>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</si>
  <si>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</si>
  <si>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</si>
  <si>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</si>
  <si>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</si>
  <si>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</si>
  <si>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</si>
  <si>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</si>
  <si>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G.O. LTD TAX DEBT CERTIFICATES</t>
  </si>
  <si>
    <t>x</t>
  </si>
  <si>
    <t>EVANS, MARSHALL &amp; PEASE, P.C.</t>
  </si>
  <si>
    <t>LAKE</t>
  </si>
  <si>
    <t>JEFFERY M. ROLLEFSON, CPA</t>
  </si>
  <si>
    <t>1875 HICKS ROAD</t>
  </si>
  <si>
    <t>28593 NORTH BRADLEY ROAD</t>
  </si>
  <si>
    <t>ROLLING MEADOWS</t>
  </si>
  <si>
    <t>LAKE FOREST</t>
  </si>
  <si>
    <t>847-221-5700</t>
  </si>
  <si>
    <t>847-221-5701</t>
  </si>
  <si>
    <t>060-003973</t>
  </si>
  <si>
    <t>JEFF@EMPCPA.COM</t>
  </si>
  <si>
    <t>X</t>
  </si>
  <si>
    <t>DR. JENNY WOJCIK</t>
  </si>
  <si>
    <t>847-362-2021</t>
  </si>
  <si>
    <t>847-816-2067</t>
  </si>
  <si>
    <t>NIHIP, CLIC</t>
  </si>
  <si>
    <t>SEDOL</t>
  </si>
  <si>
    <t>The District omitted disclosures required by the Government Accounting Standards Board Statement No. 45, Accounting and Financial Reporting for Post-Employment Benefits Other than Pensions.  The amount by which the disclosure would affect the financial statements is not reasonably determined.</t>
  </si>
  <si>
    <t>EVANS, MARSHALL AND PEASE, PC</t>
  </si>
  <si>
    <t>Rondout SD 72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</si>
</sst>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49" fontId="110" fillId="0" borderId="109" xfId="14" applyNumberFormat="1" applyFont="1" applyBorder="1" applyAlignment="1" applyProtection="1">
      <alignment horizontal="center" vertical="center"/>
      <protection locked="0"/>
    </xf>
    <xf numFmtId="49" fontId="97" fillId="0" borderId="111" xfId="14" applyNumberFormat="1" applyFont="1" applyFill="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276225</xdr:colOff>
          <xdr:row>5</xdr:row>
          <xdr:rowOff>38100</xdr:rowOff>
        </xdr:from>
        <xdr:to>
          <xdr:col>0</xdr:col>
          <xdr:colOff>657225</xdr:colOff>
          <xdr:row>7</xdr:row>
          <xdr:rowOff>47625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6" t="s">
        <v>1955</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2094</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2094</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34049072002</v>
      </c>
      <c r="B13" s="2135"/>
      <c r="C13" s="2135"/>
      <c r="D13" s="2135"/>
      <c r="E13" s="2135"/>
      <c r="F13" s="2135"/>
      <c r="G13" s="2135"/>
      <c r="H13" s="2136"/>
      <c r="I13" s="185"/>
      <c r="J13" s="184"/>
      <c r="K13" s="182"/>
      <c r="L13" s="184"/>
      <c r="M13" s="184"/>
      <c r="N13" s="184"/>
      <c r="O13" s="184"/>
      <c r="P13" s="184"/>
      <c r="Q13" s="184"/>
      <c r="R13" s="184"/>
      <c r="S13" s="184"/>
      <c r="T13" s="2139" t="s">
        <v>2095</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2096</v>
      </c>
      <c r="B15" s="2137"/>
      <c r="C15" s="2137"/>
      <c r="D15" s="2137"/>
      <c r="E15" s="2137"/>
      <c r="F15" s="2137"/>
      <c r="G15" s="2137"/>
      <c r="H15" s="2138"/>
      <c r="T15" s="2069" t="s">
        <v>2097</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2114</v>
      </c>
      <c r="B17" s="2095"/>
      <c r="C17" s="2095"/>
      <c r="D17" s="2095"/>
      <c r="E17" s="2095"/>
      <c r="F17" s="2095"/>
      <c r="G17" s="2095"/>
      <c r="H17" s="2120"/>
      <c r="T17" s="2148" t="s">
        <v>2098</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2099</v>
      </c>
      <c r="B19" s="2086"/>
      <c r="C19" s="2086"/>
      <c r="D19" s="2086"/>
      <c r="E19" s="2086"/>
      <c r="F19" s="2086"/>
      <c r="G19" s="2086"/>
      <c r="H19" s="2068"/>
      <c r="I19" s="184"/>
      <c r="J19" s="379"/>
      <c r="K19" s="195"/>
      <c r="L19" s="193"/>
      <c r="M19" s="659" t="s">
        <v>360</v>
      </c>
      <c r="P19" s="181"/>
      <c r="Q19" s="181"/>
      <c r="R19" s="181"/>
      <c r="S19" s="185"/>
      <c r="T19" s="2088" t="s">
        <v>2100</v>
      </c>
      <c r="U19" s="2067"/>
      <c r="V19" s="2067"/>
      <c r="W19" s="2068"/>
      <c r="X19" s="2085" t="s">
        <v>2033</v>
      </c>
      <c r="Y19" s="2147"/>
      <c r="Z19" s="2145">
        <v>60008</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2101</v>
      </c>
      <c r="B21" s="2067"/>
      <c r="C21" s="2067"/>
      <c r="D21" s="2067"/>
      <c r="E21" s="2067"/>
      <c r="F21" s="2067"/>
      <c r="G21" s="2067"/>
      <c r="H21" s="2068"/>
      <c r="I21" s="2114" t="s">
        <v>786</v>
      </c>
      <c r="J21" s="2109"/>
      <c r="K21" s="2109"/>
      <c r="L21" s="2109"/>
      <c r="M21" s="2109"/>
      <c r="N21" s="2109"/>
      <c r="O21" s="2109"/>
      <c r="P21" s="2109"/>
      <c r="Q21" s="2109"/>
      <c r="R21" s="2109"/>
      <c r="S21" s="2115"/>
      <c r="T21" s="2094" t="s">
        <v>2102</v>
      </c>
      <c r="U21" s="2154"/>
      <c r="V21" s="2154"/>
      <c r="W21" s="2154"/>
      <c r="X21" s="2159" t="s">
        <v>2103</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5" t="s">
        <v>1631</v>
      </c>
      <c r="Z22" s="200"/>
      <c r="AA22" s="201"/>
    </row>
    <row r="23" spans="1:27" ht="13.5" customHeight="1" x14ac:dyDescent="0.2">
      <c r="A23" s="2111"/>
      <c r="B23" s="2112"/>
      <c r="C23" s="2112"/>
      <c r="D23" s="2112"/>
      <c r="E23" s="2112"/>
      <c r="F23" s="2112"/>
      <c r="G23" s="2112"/>
      <c r="H23" s="2113"/>
      <c r="T23" s="2094" t="s">
        <v>2104</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60045</v>
      </c>
      <c r="B25" s="2067"/>
      <c r="C25" s="2067"/>
      <c r="D25" s="2067"/>
      <c r="E25" s="2067"/>
      <c r="F25" s="2067"/>
      <c r="G25" s="2067"/>
      <c r="H25" s="2068"/>
      <c r="I25" s="660"/>
      <c r="J25" s="204"/>
      <c r="K25" s="204"/>
      <c r="L25" s="204"/>
      <c r="M25" s="204"/>
      <c r="N25" s="204"/>
      <c r="O25" s="204"/>
      <c r="P25" s="204"/>
      <c r="Q25" s="204"/>
      <c r="R25" s="204"/>
      <c r="S25" s="205"/>
      <c r="T25" s="2151" t="s">
        <v>2105</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2106</v>
      </c>
      <c r="C29" s="673" t="s">
        <v>981</v>
      </c>
      <c r="D29" s="661"/>
      <c r="E29" s="1092"/>
      <c r="F29" s="1565" t="s">
        <v>1629</v>
      </c>
      <c r="G29" s="661"/>
      <c r="I29" s="275"/>
      <c r="J29" s="392"/>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2106</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2106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2107</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2108</v>
      </c>
      <c r="B42" s="2067"/>
      <c r="C42" s="2068"/>
      <c r="D42" s="2085" t="s">
        <v>2109</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81"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2106</v>
      </c>
      <c r="C51" s="627">
        <v>22</v>
      </c>
      <c r="D51" s="390" t="s">
        <v>1864</v>
      </c>
      <c r="E51" s="27"/>
      <c r="F51" s="1609"/>
      <c r="G51" s="1784" t="s">
        <v>1863</v>
      </c>
      <c r="H51" s="2033">
        <v>33512</v>
      </c>
      <c r="I51" s="9" t="s">
        <v>1913</v>
      </c>
    </row>
    <row r="52" spans="1:9" s="33" customFormat="1" x14ac:dyDescent="0.2">
      <c r="A52" s="30"/>
      <c r="B52" s="2062" t="s">
        <v>2106</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2112</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2113</v>
      </c>
      <c r="D112" s="216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288685454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1.1979E-2</v>
      </c>
      <c r="E10" s="100" t="s">
        <v>1186</v>
      </c>
      <c r="F10" s="472">
        <v>3.0479999999999999E-3</v>
      </c>
      <c r="G10" s="100" t="s">
        <v>1186</v>
      </c>
      <c r="H10" s="472">
        <v>6.7699999999999998E-4</v>
      </c>
      <c r="I10" s="100" t="s">
        <v>1187</v>
      </c>
      <c r="J10" s="473">
        <f>ROUND(D10+F10+H10,5)</f>
        <v>1.5699999999999999E-2</v>
      </c>
      <c r="K10" s="93"/>
      <c r="L10" s="472">
        <v>1.02E-4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4731705</v>
      </c>
      <c r="E16" s="100"/>
      <c r="F16" s="82">
        <f>SUM('Acct Summary 7-8'!C17,'Acct Summary 7-8'!D17,'Acct Summary 7-8'!F17)</f>
        <v>4228704</v>
      </c>
      <c r="G16" s="100"/>
      <c r="H16" s="82">
        <f>SUM(D16-F16)</f>
        <v>503001</v>
      </c>
      <c r="I16" s="93"/>
      <c r="J16" s="82">
        <f>SUM('Acct Summary 7-8'!C81,'Acct Summary 7-8'!D81,'Acct Summary 7-8'!F81,'Acct Summary 7-8'!I81)</f>
        <v>2738119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19919296.326000001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3075000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Rondout SD 72</v>
      </c>
      <c r="E7" s="136"/>
      <c r="G7" s="137"/>
      <c r="H7" s="138"/>
      <c r="I7" s="138"/>
      <c r="J7" s="138"/>
      <c r="K7" s="138"/>
      <c r="L7"/>
      <c r="M7"/>
      <c r="N7"/>
      <c r="O7"/>
      <c r="P7"/>
    </row>
    <row r="8" spans="1:18" ht="12.75" x14ac:dyDescent="0.2">
      <c r="A8"/>
      <c r="B8"/>
      <c r="C8" s="134" t="s">
        <v>1341</v>
      </c>
      <c r="D8" s="139">
        <f>COVER!A13</f>
        <v>34049072002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2738119</v>
      </c>
      <c r="I12" s="1162"/>
      <c r="J12" s="1162"/>
      <c r="K12" s="1163">
        <f>TRUNC((H12/H13*100000),5)/100000</f>
        <v>0.57867491729999998</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4731705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4228704</v>
      </c>
      <c r="I17" s="1162"/>
      <c r="J17" s="1168"/>
      <c r="K17" s="1163">
        <f>TRUNC((H17/H18*100000),5)/100000</f>
        <v>0.89369561279999998</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4731705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2738119</v>
      </c>
      <c r="I24" s="684"/>
      <c r="J24" s="684"/>
      <c r="K24" s="1172">
        <f>TRUNC(((H24/H25*100000)/100000),2)</f>
        <v>233.1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11746.4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3852507.3836300001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3075000</v>
      </c>
      <c r="I32" s="1170"/>
      <c r="J32" s="1170"/>
      <c r="K32" s="1172">
        <f>TRUNC(100-((((H32/H33*100))*100)/100),2)</f>
        <v>84.56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19919296.326000001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9"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1780107</v>
      </c>
      <c r="D4" s="412">
        <v>549632</v>
      </c>
      <c r="E4" s="412">
        <v>0</v>
      </c>
      <c r="F4" s="412">
        <v>103288</v>
      </c>
      <c r="G4" s="412">
        <v>129407</v>
      </c>
      <c r="H4" s="412"/>
      <c r="I4" s="412">
        <v>305092</v>
      </c>
      <c r="J4" s="436">
        <v>63251</v>
      </c>
      <c r="K4" s="412"/>
      <c r="L4" s="412">
        <v>19693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1780107</v>
      </c>
      <c r="D13" s="689">
        <f t="shared" ref="D13:L13" si="0">SUM(D4:D12)</f>
        <v>549632</v>
      </c>
      <c r="E13" s="689">
        <f t="shared" si="0"/>
        <v>0</v>
      </c>
      <c r="F13" s="689">
        <f t="shared" si="0"/>
        <v>103288</v>
      </c>
      <c r="G13" s="689">
        <f t="shared" si="0"/>
        <v>129407</v>
      </c>
      <c r="H13" s="689">
        <f t="shared" si="0"/>
        <v>0</v>
      </c>
      <c r="I13" s="689">
        <f t="shared" si="0"/>
        <v>305092</v>
      </c>
      <c r="J13" s="689">
        <f t="shared" si="0"/>
        <v>63251</v>
      </c>
      <c r="K13" s="689">
        <f t="shared" si="0"/>
        <v>0</v>
      </c>
      <c r="L13" s="689">
        <f t="shared" si="0"/>
        <v>19693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985612</v>
      </c>
      <c r="N16" s="719"/>
    </row>
    <row r="17" spans="1:14" s="704" customFormat="1" ht="12.75" customHeight="1" x14ac:dyDescent="0.2">
      <c r="A17" s="718" t="s">
        <v>1751</v>
      </c>
      <c r="B17" s="542">
        <v>230</v>
      </c>
      <c r="C17" s="507"/>
      <c r="D17" s="507"/>
      <c r="E17" s="507"/>
      <c r="F17" s="507"/>
      <c r="G17" s="507"/>
      <c r="H17" s="507"/>
      <c r="I17" s="507"/>
      <c r="J17" s="507"/>
      <c r="K17" s="507"/>
      <c r="L17" s="507"/>
      <c r="M17" s="436">
        <v>5138261</v>
      </c>
      <c r="N17" s="719"/>
    </row>
    <row r="18" spans="1:14" s="704" customFormat="1" ht="12.75" customHeight="1" x14ac:dyDescent="0.2">
      <c r="A18" s="718" t="s">
        <v>1752</v>
      </c>
      <c r="B18" s="542">
        <v>240</v>
      </c>
      <c r="C18" s="507"/>
      <c r="D18" s="507"/>
      <c r="E18" s="507"/>
      <c r="F18" s="507"/>
      <c r="G18" s="507"/>
      <c r="H18" s="507"/>
      <c r="I18" s="507"/>
      <c r="J18" s="507"/>
      <c r="K18" s="507"/>
      <c r="L18" s="507"/>
      <c r="M18" s="436">
        <v>123969</v>
      </c>
      <c r="N18" s="719"/>
    </row>
    <row r="19" spans="1:14" s="704" customFormat="1" ht="12.75" customHeight="1" x14ac:dyDescent="0.2">
      <c r="A19" s="718" t="s">
        <v>1753</v>
      </c>
      <c r="B19" s="542">
        <v>250</v>
      </c>
      <c r="C19" s="507"/>
      <c r="D19" s="507"/>
      <c r="E19" s="507"/>
      <c r="F19" s="507"/>
      <c r="G19" s="507"/>
      <c r="H19" s="507"/>
      <c r="I19" s="507"/>
      <c r="J19" s="507"/>
      <c r="K19" s="507"/>
      <c r="L19" s="507"/>
      <c r="M19" s="436">
        <v>434802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3075000</v>
      </c>
    </row>
    <row r="23" spans="1:14" ht="13.5" customHeight="1" thickBot="1" x14ac:dyDescent="0.25">
      <c r="A23" s="464" t="s">
        <v>748</v>
      </c>
      <c r="B23" s="724"/>
      <c r="C23" s="433"/>
      <c r="D23" s="433"/>
      <c r="E23" s="433"/>
      <c r="F23" s="433"/>
      <c r="G23" s="433"/>
      <c r="H23" s="433"/>
      <c r="I23" s="433"/>
      <c r="J23" s="433"/>
      <c r="K23" s="433"/>
      <c r="L23" s="433"/>
      <c r="M23" s="693">
        <f>SUM(M15:M22)</f>
        <v>6682644</v>
      </c>
      <c r="N23" s="693">
        <f>SUM(N21:N22)</f>
        <v>3075000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19693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19693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3075000</v>
      </c>
    </row>
    <row r="37" spans="1:14" ht="13.5" thickBot="1" x14ac:dyDescent="0.25">
      <c r="A37" s="464" t="s">
        <v>758</v>
      </c>
      <c r="B37" s="724"/>
      <c r="C37" s="507"/>
      <c r="D37" s="507"/>
      <c r="E37" s="507"/>
      <c r="F37" s="507"/>
      <c r="G37" s="507"/>
      <c r="H37" s="507"/>
      <c r="I37" s="507"/>
      <c r="J37" s="507"/>
      <c r="K37" s="507"/>
      <c r="L37" s="514"/>
      <c r="M37" s="433"/>
      <c r="N37" s="693">
        <f>SUM(N36:N36)</f>
        <v>3075000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1780107</v>
      </c>
      <c r="D39" s="727">
        <v>549632</v>
      </c>
      <c r="E39" s="727">
        <v>0</v>
      </c>
      <c r="F39" s="727">
        <v>103288</v>
      </c>
      <c r="G39" s="727">
        <v>129407</v>
      </c>
      <c r="H39" s="727"/>
      <c r="I39" s="727">
        <v>305092</v>
      </c>
      <c r="J39" s="726">
        <v>63251</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6682644</v>
      </c>
      <c r="N40" s="694"/>
    </row>
    <row r="41" spans="1:14" ht="13.5" customHeight="1" thickBot="1" x14ac:dyDescent="0.25">
      <c r="A41" s="464" t="s">
        <v>760</v>
      </c>
      <c r="B41" s="455"/>
      <c r="C41" s="485">
        <f>(SUM(C34,C37,C38,C39))</f>
        <v>1780107</v>
      </c>
      <c r="D41" s="485">
        <f t="shared" ref="D41:L41" si="2">SUM(D34,D37,D38:D39)</f>
        <v>549632</v>
      </c>
      <c r="E41" s="485">
        <f t="shared" si="2"/>
        <v>0</v>
      </c>
      <c r="F41" s="485">
        <f t="shared" si="2"/>
        <v>103288</v>
      </c>
      <c r="G41" s="485">
        <f t="shared" si="2"/>
        <v>129407</v>
      </c>
      <c r="H41" s="485">
        <f t="shared" si="2"/>
        <v>0</v>
      </c>
      <c r="I41" s="485">
        <f t="shared" si="2"/>
        <v>305092</v>
      </c>
      <c r="J41" s="485">
        <f t="shared" si="2"/>
        <v>63251</v>
      </c>
      <c r="K41" s="485">
        <f t="shared" si="2"/>
        <v>0</v>
      </c>
      <c r="L41" s="485">
        <f t="shared" si="2"/>
        <v>19693</v>
      </c>
      <c r="M41" s="485">
        <f>SUM(M40)</f>
        <v>6682644</v>
      </c>
      <c r="N41" s="485">
        <f>SUM(N37)</f>
        <v>3075000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3498581</v>
      </c>
      <c r="D4" s="695">
        <f>'Revenues 9-14'!D109</f>
        <v>884484</v>
      </c>
      <c r="E4" s="695">
        <f>'Revenues 9-14'!E109</f>
        <v>0</v>
      </c>
      <c r="F4" s="695">
        <f>'Revenues 9-14'!F109</f>
        <v>150185</v>
      </c>
      <c r="G4" s="695">
        <f>'Revenues 9-14'!G109</f>
        <v>121603</v>
      </c>
      <c r="H4" s="695">
        <f>'Revenues 9-14'!H109</f>
        <v>0</v>
      </c>
      <c r="I4" s="695">
        <f>'Revenues 9-14'!I109</f>
        <v>29488</v>
      </c>
      <c r="J4" s="695">
        <f>'Revenues 9-14'!J109</f>
        <v>49096</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94345</v>
      </c>
      <c r="D6" s="696">
        <f>'Revenues 9-14'!D173</f>
        <v>0</v>
      </c>
      <c r="E6" s="696">
        <f>'Revenues 9-14'!E173</f>
        <v>0</v>
      </c>
      <c r="F6" s="696">
        <f>'Revenues 9-14'!F173</f>
        <v>41593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33029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3625955</v>
      </c>
      <c r="D8" s="485">
        <f t="shared" ref="D8:K8" si="0">SUM(D4:D7)</f>
        <v>884484</v>
      </c>
      <c r="E8" s="485">
        <f t="shared" si="0"/>
        <v>0</v>
      </c>
      <c r="F8" s="485">
        <f t="shared" si="0"/>
        <v>191778</v>
      </c>
      <c r="G8" s="485">
        <f t="shared" si="0"/>
        <v>121603</v>
      </c>
      <c r="H8" s="485">
        <f t="shared" si="0"/>
        <v>0</v>
      </c>
      <c r="I8" s="485">
        <f t="shared" si="0"/>
        <v>29488</v>
      </c>
      <c r="J8" s="485">
        <f t="shared" si="0"/>
        <v>49096</v>
      </c>
      <c r="K8" s="485">
        <f t="shared" si="0"/>
        <v>0</v>
      </c>
      <c r="L8" s="39"/>
    </row>
    <row r="9" spans="1:13" ht="15" thickTop="1" x14ac:dyDescent="0.2">
      <c r="A9" s="1019" t="s">
        <v>348</v>
      </c>
      <c r="B9" s="456">
        <v>3998</v>
      </c>
      <c r="C9" s="418">
        <v>1288023</v>
      </c>
      <c r="D9" s="489"/>
      <c r="E9" s="418"/>
      <c r="F9" s="418"/>
      <c r="G9" s="700"/>
      <c r="H9" s="418"/>
      <c r="I9" s="494" t="s">
        <v>1390</v>
      </c>
      <c r="J9" s="435"/>
      <c r="K9" s="418"/>
      <c r="L9" s="39"/>
    </row>
    <row r="10" spans="1:13" s="48" customFormat="1" ht="13.5" thickBot="1" x14ac:dyDescent="0.25">
      <c r="A10" s="464" t="s">
        <v>1394</v>
      </c>
      <c r="B10" s="457"/>
      <c r="C10" s="485">
        <f>SUM(C8:C9)</f>
        <v>4913978</v>
      </c>
      <c r="D10" s="485">
        <f t="shared" ref="D10:K10" si="1">SUM(D8:D9)</f>
        <v>884484</v>
      </c>
      <c r="E10" s="485">
        <f t="shared" si="1"/>
        <v>0</v>
      </c>
      <c r="F10" s="485">
        <f t="shared" si="1"/>
        <v>191778</v>
      </c>
      <c r="G10" s="485">
        <f t="shared" si="1"/>
        <v>121603</v>
      </c>
      <c r="H10" s="485">
        <f t="shared" si="1"/>
        <v>0</v>
      </c>
      <c r="I10" s="485">
        <f t="shared" si="1"/>
        <v>29488</v>
      </c>
      <c r="J10" s="485">
        <f t="shared" si="1"/>
        <v>49096</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2460179</v>
      </c>
      <c r="D12" s="498" t="s">
        <v>1390</v>
      </c>
      <c r="E12" s="433" t="s">
        <v>1390</v>
      </c>
      <c r="F12" s="433" t="s">
        <v>1390</v>
      </c>
      <c r="G12" s="695">
        <f>'Expenditures 15-22'!K223</f>
        <v>32746</v>
      </c>
      <c r="H12" s="431"/>
      <c r="I12" s="433" t="s">
        <v>1390</v>
      </c>
      <c r="J12" s="433" t="s">
        <v>1390</v>
      </c>
      <c r="K12" s="431" t="s">
        <v>1390</v>
      </c>
      <c r="L12" s="39"/>
    </row>
    <row r="13" spans="1:13" x14ac:dyDescent="0.2">
      <c r="A13" s="734" t="s">
        <v>536</v>
      </c>
      <c r="B13" s="294">
        <v>2000</v>
      </c>
      <c r="C13" s="696">
        <f>'Expenditures 15-22'!K74</f>
        <v>950915</v>
      </c>
      <c r="D13" s="696">
        <f>'Expenditures 15-22'!K129</f>
        <v>479218</v>
      </c>
      <c r="E13" s="482" t="s">
        <v>1390</v>
      </c>
      <c r="F13" s="696">
        <f>'Expenditures 15-22'!K178</f>
        <v>178280</v>
      </c>
      <c r="G13" s="696">
        <f>'Expenditures 15-22'!K273</f>
        <v>60243</v>
      </c>
      <c r="H13" s="696">
        <f>'Expenditures 15-22'!K296</f>
        <v>0</v>
      </c>
      <c r="I13" s="433" t="s">
        <v>1390</v>
      </c>
      <c r="J13" s="749">
        <f>'Expenditures 15-22'!K323</f>
        <v>60709</v>
      </c>
      <c r="K13" s="701">
        <f>'Expenditures 15-22'!K341</f>
        <v>0</v>
      </c>
      <c r="L13" s="39"/>
    </row>
    <row r="14" spans="1:13" x14ac:dyDescent="0.2">
      <c r="A14" s="734" t="s">
        <v>528</v>
      </c>
      <c r="B14" s="294">
        <v>3000</v>
      </c>
      <c r="C14" s="696">
        <f>'Expenditures 15-22'!K75</f>
        <v>30839</v>
      </c>
      <c r="D14" s="696">
        <f>'Expenditures 15-22'!K130</f>
        <v>0</v>
      </c>
      <c r="E14" s="498" t="s">
        <v>1390</v>
      </c>
      <c r="F14" s="696">
        <f>'Expenditures 15-22'!K179</f>
        <v>0</v>
      </c>
      <c r="G14" s="696">
        <f>'Expenditures 15-22'!K274</f>
        <v>3373</v>
      </c>
      <c r="H14" s="490"/>
      <c r="I14" s="433" t="s">
        <v>1390</v>
      </c>
      <c r="J14" s="433" t="s">
        <v>1390</v>
      </c>
      <c r="K14" s="490" t="s">
        <v>1390</v>
      </c>
      <c r="L14" s="39"/>
    </row>
    <row r="15" spans="1:13" x14ac:dyDescent="0.2">
      <c r="A15" s="734" t="s">
        <v>114</v>
      </c>
      <c r="B15" s="294">
        <v>4000</v>
      </c>
      <c r="C15" s="696">
        <f>'Expenditures 15-22'!K102</f>
        <v>110286</v>
      </c>
      <c r="D15" s="696">
        <f>'Expenditures 15-22'!K138</f>
        <v>18987</v>
      </c>
      <c r="E15" s="696">
        <f>'Expenditures 15-22'!K154</f>
        <v>0</v>
      </c>
      <c r="F15" s="696">
        <f>'Expenditures 15-22'!K190</f>
        <v>0</v>
      </c>
      <c r="G15" s="696">
        <f>'Expenditures 15-22'!K278</f>
        <v>20750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372045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3552219</v>
      </c>
      <c r="D17" s="485">
        <f t="shared" si="2"/>
        <v>498205</v>
      </c>
      <c r="E17" s="485">
        <f t="shared" si="2"/>
        <v>372045</v>
      </c>
      <c r="F17" s="485">
        <f t="shared" si="2"/>
        <v>178280</v>
      </c>
      <c r="G17" s="485">
        <f t="shared" si="2"/>
        <v>117112</v>
      </c>
      <c r="H17" s="485">
        <f t="shared" si="2"/>
        <v>0</v>
      </c>
      <c r="I17" s="433"/>
      <c r="J17" s="485">
        <f>SUM(J12:J16)</f>
        <v>60709</v>
      </c>
      <c r="K17" s="485">
        <f>SUM(K12:K16)</f>
        <v>0</v>
      </c>
      <c r="L17" s="39"/>
    </row>
    <row r="18" spans="1:12" ht="15" customHeight="1" thickTop="1" x14ac:dyDescent="0.2">
      <c r="A18" s="1020" t="s">
        <v>1322</v>
      </c>
      <c r="B18" s="259">
        <v>4180</v>
      </c>
      <c r="C18" s="695">
        <f t="shared" ref="C18:H18" si="3">C9</f>
        <v>1288023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4840242</v>
      </c>
      <c r="D19" s="485">
        <f t="shared" si="4"/>
        <v>498205</v>
      </c>
      <c r="E19" s="485">
        <f t="shared" si="4"/>
        <v>372045</v>
      </c>
      <c r="F19" s="485">
        <f t="shared" si="4"/>
        <v>178280</v>
      </c>
      <c r="G19" s="485">
        <f t="shared" si="4"/>
        <v>117112</v>
      </c>
      <c r="H19" s="485">
        <f t="shared" si="4"/>
        <v>0</v>
      </c>
      <c r="I19" s="433"/>
      <c r="J19" s="485">
        <f>SUM(J17:J18)</f>
        <v>60709</v>
      </c>
      <c r="K19" s="485">
        <f>SUM(K17:K18)</f>
        <v>0</v>
      </c>
      <c r="L19" s="39"/>
    </row>
    <row r="20" spans="1:12" ht="27" thickTop="1" thickBot="1" x14ac:dyDescent="0.25">
      <c r="A20" s="458" t="s">
        <v>1323</v>
      </c>
      <c r="B20" s="459"/>
      <c r="C20" s="1018">
        <f>C8-C17</f>
        <v>73736</v>
      </c>
      <c r="D20" s="1018">
        <f t="shared" ref="D20:K20" si="5">D8-D17</f>
        <v>386279</v>
      </c>
      <c r="E20" s="1018">
        <f t="shared" si="5"/>
        <v>-372045</v>
      </c>
      <c r="F20" s="1018">
        <f t="shared" si="5"/>
        <v>13498</v>
      </c>
      <c r="G20" s="1018">
        <f t="shared" si="5"/>
        <v>4491</v>
      </c>
      <c r="H20" s="1018">
        <f t="shared" si="5"/>
        <v>0</v>
      </c>
      <c r="I20" s="1018">
        <f t="shared" si="5"/>
        <v>29488</v>
      </c>
      <c r="J20" s="1018">
        <f t="shared" si="5"/>
        <v>-11613</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235000</v>
      </c>
      <c r="F39" s="507"/>
      <c r="G39" s="507"/>
      <c r="H39" s="507"/>
      <c r="I39" s="507"/>
      <c r="J39" s="507"/>
      <c r="K39" s="507"/>
      <c r="L39" s="504"/>
    </row>
    <row r="40" spans="1:12" s="704" customFormat="1" ht="13.5" customHeight="1" x14ac:dyDescent="0.2">
      <c r="A40" s="1022" t="s">
        <v>747</v>
      </c>
      <c r="B40" s="542">
        <v>7700</v>
      </c>
      <c r="C40" s="507"/>
      <c r="D40" s="507"/>
      <c r="E40" s="749">
        <f>SUM(C66:D69)</f>
        <v>135895</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1150</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372045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235000</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v>135895</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1150</v>
      </c>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372045</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-372045</v>
      </c>
      <c r="E77" s="444">
        <f t="shared" si="8"/>
        <v>372045</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73736</v>
      </c>
      <c r="D78" s="443">
        <f t="shared" si="9"/>
        <v>14234</v>
      </c>
      <c r="E78" s="443">
        <f t="shared" si="9"/>
        <v>0</v>
      </c>
      <c r="F78" s="443">
        <f t="shared" si="9"/>
        <v>13498</v>
      </c>
      <c r="G78" s="443">
        <f t="shared" si="9"/>
        <v>4491</v>
      </c>
      <c r="H78" s="443">
        <f t="shared" si="9"/>
        <v>0</v>
      </c>
      <c r="I78" s="443">
        <f t="shared" si="9"/>
        <v>29488</v>
      </c>
      <c r="J78" s="443">
        <f t="shared" si="9"/>
        <v>-11613</v>
      </c>
      <c r="K78" s="443">
        <f t="shared" si="9"/>
        <v>0</v>
      </c>
      <c r="L78" s="505"/>
    </row>
    <row r="79" spans="1:12" ht="13.5" thickTop="1" x14ac:dyDescent="0.2">
      <c r="A79" s="820" t="s">
        <v>1930</v>
      </c>
      <c r="B79" s="460"/>
      <c r="C79" s="435">
        <v>1706371</v>
      </c>
      <c r="D79" s="703">
        <v>535398</v>
      </c>
      <c r="E79" s="703">
        <v>0</v>
      </c>
      <c r="F79" s="703">
        <v>89790</v>
      </c>
      <c r="G79" s="703">
        <v>124916</v>
      </c>
      <c r="H79" s="703">
        <v>0</v>
      </c>
      <c r="I79" s="703">
        <v>275604</v>
      </c>
      <c r="J79" s="703">
        <v>74864</v>
      </c>
      <c r="K79" s="703">
        <v>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1780107</v>
      </c>
      <c r="D81" s="485">
        <f>SUM(D78:D80)</f>
        <v>549632</v>
      </c>
      <c r="E81" s="485">
        <f t="shared" ref="E81:K81" si="10">SUM(E78:E80)</f>
        <v>0</v>
      </c>
      <c r="F81" s="485">
        <f t="shared" si="10"/>
        <v>103288</v>
      </c>
      <c r="G81" s="485">
        <f t="shared" si="10"/>
        <v>129407</v>
      </c>
      <c r="H81" s="485">
        <f t="shared" si="10"/>
        <v>0</v>
      </c>
      <c r="I81" s="485">
        <f t="shared" si="10"/>
        <v>305092</v>
      </c>
      <c r="J81" s="485">
        <f t="shared" si="10"/>
        <v>63251</v>
      </c>
      <c r="K81" s="485">
        <f t="shared" si="10"/>
        <v>0</v>
      </c>
      <c r="L81" s="39"/>
    </row>
    <row r="82" spans="1:12" ht="0.75" customHeight="1" thickTop="1" thickBot="1" x14ac:dyDescent="0.25">
      <c r="A82" s="632" t="s">
        <v>406</v>
      </c>
      <c r="B82" s="630"/>
      <c r="C82" s="1136">
        <f>(C81-C79)</f>
        <v>73736</v>
      </c>
      <c r="D82" s="1136">
        <f t="shared" ref="D82:K82" si="11">(D81-D79)</f>
        <v>14234</v>
      </c>
      <c r="E82" s="1136">
        <f t="shared" si="11"/>
        <v>0</v>
      </c>
      <c r="F82" s="1136">
        <f t="shared" si="11"/>
        <v>13498</v>
      </c>
      <c r="G82" s="1136">
        <f t="shared" si="11"/>
        <v>4491</v>
      </c>
      <c r="H82" s="1136">
        <f t="shared" si="11"/>
        <v>0</v>
      </c>
      <c r="I82" s="1136">
        <f t="shared" si="11"/>
        <v>29488</v>
      </c>
      <c r="J82" s="1136">
        <f t="shared" si="11"/>
        <v>-11613</v>
      </c>
      <c r="K82" s="1136">
        <f t="shared" si="11"/>
        <v>0</v>
      </c>
    </row>
    <row r="83" spans="1:12" ht="14.25" hidden="1" thickTop="1" thickBot="1" x14ac:dyDescent="0.25">
      <c r="A83" s="729" t="s">
        <v>407</v>
      </c>
      <c r="B83" s="631"/>
      <c r="C83" s="1137">
        <f>C82/C81</f>
        <v>4.1422229113193758E-2</v>
      </c>
      <c r="D83" s="1137">
        <f t="shared" ref="D83:K83" si="12">D82/D81</f>
        <v>2.589732766651141E-2</v>
      </c>
      <c r="E83" s="1137" t="e">
        <f t="shared" si="12"/>
        <v>#DIV/0!</v>
      </c>
      <c r="F83" s="1137">
        <f t="shared" si="12"/>
        <v>0.1306831384091085</v>
      </c>
      <c r="G83" s="1137">
        <f t="shared" si="12"/>
        <v>3.4704459573284288E-2</v>
      </c>
      <c r="H83" s="1137" t="e">
        <f t="shared" si="12"/>
        <v>#DIV/0!</v>
      </c>
      <c r="I83" s="1137">
        <f t="shared" si="12"/>
        <v>9.6652812922003853E-2</v>
      </c>
      <c r="J83" s="1137">
        <f t="shared" si="12"/>
        <v>-0.18360184028711007</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3388637</v>
      </c>
      <c r="D5" s="418">
        <v>870691</v>
      </c>
      <c r="E5" s="412">
        <v>0</v>
      </c>
      <c r="F5" s="806">
        <v>148524</v>
      </c>
      <c r="G5" s="412">
        <v>47856</v>
      </c>
      <c r="H5" s="412">
        <v>0</v>
      </c>
      <c r="I5" s="412">
        <v>28746</v>
      </c>
      <c r="J5" s="436">
        <v>48961</v>
      </c>
      <c r="K5" s="412">
        <v>0</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v>21721</v>
      </c>
      <c r="H7" s="436"/>
      <c r="I7" s="433"/>
      <c r="J7" s="433"/>
      <c r="K7" s="433"/>
    </row>
    <row r="8" spans="1:12" x14ac:dyDescent="0.2">
      <c r="A8" s="913" t="s">
        <v>483</v>
      </c>
      <c r="B8" s="40">
        <v>1150</v>
      </c>
      <c r="C8" s="481"/>
      <c r="D8" s="481"/>
      <c r="E8" s="507"/>
      <c r="F8" s="507"/>
      <c r="G8" s="418">
        <v>47856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3388637</v>
      </c>
      <c r="D12" s="484">
        <f t="shared" si="0"/>
        <v>870691</v>
      </c>
      <c r="E12" s="484">
        <f t="shared" si="0"/>
        <v>0</v>
      </c>
      <c r="F12" s="484">
        <f t="shared" si="0"/>
        <v>148524</v>
      </c>
      <c r="G12" s="484">
        <f t="shared" si="0"/>
        <v>117433</v>
      </c>
      <c r="H12" s="484">
        <f t="shared" si="0"/>
        <v>0</v>
      </c>
      <c r="I12" s="484">
        <f t="shared" si="0"/>
        <v>28746</v>
      </c>
      <c r="J12" s="484">
        <f t="shared" si="0"/>
        <v>48961</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22060</v>
      </c>
      <c r="D16" s="412">
        <v>12000</v>
      </c>
      <c r="E16" s="412"/>
      <c r="F16" s="412"/>
      <c r="G16" s="412">
        <v>3918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22060</v>
      </c>
      <c r="D18" s="487">
        <f t="shared" ref="D18:K18" si="1">SUM(D14:D17)</f>
        <v>12000</v>
      </c>
      <c r="E18" s="487">
        <f t="shared" si="1"/>
        <v>0</v>
      </c>
      <c r="F18" s="487">
        <f t="shared" si="1"/>
        <v>0</v>
      </c>
      <c r="G18" s="487">
        <f t="shared" si="1"/>
        <v>3918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34829</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2575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37404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1520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1520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2170</v>
      </c>
      <c r="D65" s="412">
        <v>723</v>
      </c>
      <c r="E65" s="412">
        <v>0</v>
      </c>
      <c r="F65" s="436">
        <v>141</v>
      </c>
      <c r="G65" s="412">
        <v>252</v>
      </c>
      <c r="H65" s="412">
        <v>0</v>
      </c>
      <c r="I65" s="412">
        <v>742</v>
      </c>
      <c r="J65" s="436">
        <v>133</v>
      </c>
      <c r="K65" s="412">
        <v>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2170</v>
      </c>
      <c r="D67" s="485">
        <f t="shared" ref="D67:K67" si="2">SUM(D65:D66)</f>
        <v>723</v>
      </c>
      <c r="E67" s="485">
        <f t="shared" si="2"/>
        <v>0</v>
      </c>
      <c r="F67" s="485">
        <f t="shared" si="2"/>
        <v>141</v>
      </c>
      <c r="G67" s="485">
        <f t="shared" si="2"/>
        <v>252</v>
      </c>
      <c r="H67" s="485">
        <f t="shared" si="2"/>
        <v>0</v>
      </c>
      <c r="I67" s="485">
        <f t="shared" si="2"/>
        <v>742</v>
      </c>
      <c r="J67" s="485">
        <f t="shared" si="2"/>
        <v>133</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34974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1612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36586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8495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8495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1070</v>
      </c>
      <c r="E95" s="431"/>
      <c r="F95" s="431"/>
      <c r="G95" s="431"/>
      <c r="H95" s="431"/>
      <c r="I95" s="431"/>
      <c r="J95" s="431"/>
      <c r="K95" s="431"/>
    </row>
    <row r="96" spans="1:11" ht="12.75" customHeight="1" x14ac:dyDescent="0.2">
      <c r="A96" s="913" t="s">
        <v>457</v>
      </c>
      <c r="B96" s="40">
        <v>1920</v>
      </c>
      <c r="C96" s="483">
        <v>0</v>
      </c>
      <c r="D96" s="483">
        <v>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847</v>
      </c>
      <c r="D99" s="412"/>
      <c r="E99" s="412"/>
      <c r="F99" s="412"/>
      <c r="G99" s="412"/>
      <c r="H99" s="412"/>
      <c r="I99" s="433"/>
      <c r="J99" s="436">
        <v>2</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2382</v>
      </c>
      <c r="D107" s="412"/>
      <c r="E107" s="412"/>
      <c r="F107" s="412"/>
      <c r="G107" s="412"/>
      <c r="H107" s="412"/>
      <c r="I107" s="412"/>
      <c r="J107" s="436"/>
      <c r="K107" s="412"/>
    </row>
    <row r="108" spans="1:12" ht="12.75" customHeight="1" thickBot="1" x14ac:dyDescent="0.25">
      <c r="A108" s="464" t="s">
        <v>577</v>
      </c>
      <c r="B108" s="738"/>
      <c r="C108" s="484">
        <f>SUM(C95:C107)</f>
        <v>3229</v>
      </c>
      <c r="D108" s="484">
        <f t="shared" ref="D108:K108" si="3">SUM(D95:D107)</f>
        <v>1070</v>
      </c>
      <c r="E108" s="484">
        <f t="shared" si="3"/>
        <v>0</v>
      </c>
      <c r="F108" s="484">
        <f t="shared" si="3"/>
        <v>0</v>
      </c>
      <c r="G108" s="484">
        <f t="shared" si="3"/>
        <v>0</v>
      </c>
      <c r="H108" s="484">
        <f t="shared" si="3"/>
        <v>0</v>
      </c>
      <c r="I108" s="484">
        <f t="shared" si="3"/>
        <v>0</v>
      </c>
      <c r="J108" s="484">
        <f t="shared" si="3"/>
        <v>2</v>
      </c>
      <c r="K108" s="485">
        <f t="shared" si="3"/>
        <v>0</v>
      </c>
    </row>
    <row r="109" spans="1:12" ht="14.25" thickTop="1" thickBot="1" x14ac:dyDescent="0.25">
      <c r="A109" s="814" t="s">
        <v>284</v>
      </c>
      <c r="B109" s="823" t="s">
        <v>669</v>
      </c>
      <c r="C109" s="493">
        <f t="shared" ref="C109:K109" si="4">SUM(C12,C18,C40,C63,C67,C75,C82,C93,C108,)</f>
        <v>3498581</v>
      </c>
      <c r="D109" s="493">
        <f t="shared" si="4"/>
        <v>884484</v>
      </c>
      <c r="E109" s="493">
        <f t="shared" si="4"/>
        <v>0</v>
      </c>
      <c r="F109" s="493">
        <f t="shared" si="4"/>
        <v>150185</v>
      </c>
      <c r="G109" s="493">
        <f t="shared" si="4"/>
        <v>121603</v>
      </c>
      <c r="H109" s="493">
        <f t="shared" si="4"/>
        <v>0</v>
      </c>
      <c r="I109" s="493">
        <f t="shared" si="4"/>
        <v>29488</v>
      </c>
      <c r="J109" s="493">
        <f t="shared" si="4"/>
        <v>49096</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34143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34143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17533</v>
      </c>
      <c r="D125" s="492"/>
      <c r="E125" s="433"/>
      <c r="F125" s="412"/>
      <c r="G125" s="433"/>
      <c r="H125" s="433"/>
      <c r="I125" s="433"/>
      <c r="J125" s="433"/>
      <c r="K125" s="433"/>
    </row>
    <row r="126" spans="1:11" ht="12.75" customHeight="1" x14ac:dyDescent="0.2">
      <c r="A126" s="913" t="s">
        <v>1035</v>
      </c>
      <c r="B126" s="262">
        <v>3110</v>
      </c>
      <c r="C126" s="483">
        <v>42669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60202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1560</v>
      </c>
      <c r="G151" s="436"/>
      <c r="H151" s="433"/>
      <c r="I151" s="433"/>
      <c r="J151" s="433"/>
      <c r="K151" s="433"/>
    </row>
    <row r="152" spans="1:11" ht="12.75" customHeight="1" x14ac:dyDescent="0.2">
      <c r="A152" s="913" t="s">
        <v>1247</v>
      </c>
      <c r="B152" s="262">
        <v>3510</v>
      </c>
      <c r="C152" s="483"/>
      <c r="D152" s="412"/>
      <c r="E152" s="492"/>
      <c r="F152" s="412">
        <v>40033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41593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60202</v>
      </c>
      <c r="D172" s="924">
        <f t="shared" si="6"/>
        <v>0</v>
      </c>
      <c r="E172" s="924">
        <f t="shared" si="6"/>
        <v>0</v>
      </c>
      <c r="F172" s="924">
        <f t="shared" si="6"/>
        <v>41593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94345</v>
      </c>
      <c r="D173" s="493">
        <f>SUM(D121,D172)</f>
        <v>0</v>
      </c>
      <c r="E173" s="493">
        <f>SUM(E121,E172)</f>
        <v>0</v>
      </c>
      <c r="F173" s="493">
        <f t="shared" ref="F173:K173" si="7">SUM(F121,F172)</f>
        <v>41593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1834</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1834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1001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f>31195-1001</f>
        <v>30194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31195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33029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33029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3625955</v>
      </c>
      <c r="D275" s="493">
        <f t="shared" si="12"/>
        <v>884484</v>
      </c>
      <c r="E275" s="493">
        <f t="shared" si="12"/>
        <v>0</v>
      </c>
      <c r="F275" s="493">
        <f t="shared" si="12"/>
        <v>191778</v>
      </c>
      <c r="G275" s="493">
        <f t="shared" si="12"/>
        <v>121603</v>
      </c>
      <c r="H275" s="493">
        <f t="shared" si="12"/>
        <v>0</v>
      </c>
      <c r="I275" s="493">
        <f t="shared" si="12"/>
        <v>29488</v>
      </c>
      <c r="J275" s="493">
        <f t="shared" si="12"/>
        <v>49096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230" activePane="bottomLeft" state="frozen"/>
      <selection activeCell="A13" sqref="A13:H13"/>
      <selection pane="bottomLeft" activeCell="A13" sqref="A13:H1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1726027</v>
      </c>
      <c r="D5" s="412">
        <v>302163</v>
      </c>
      <c r="E5" s="412">
        <v>4356</v>
      </c>
      <c r="F5" s="412">
        <v>47957</v>
      </c>
      <c r="G5" s="412">
        <v>31769</v>
      </c>
      <c r="H5" s="412">
        <v>7852</v>
      </c>
      <c r="I5" s="436">
        <v>0</v>
      </c>
      <c r="J5" s="436">
        <v>0</v>
      </c>
      <c r="K5" s="414">
        <f>SUM(C5:J5)</f>
        <v>2120124</v>
      </c>
      <c r="L5" s="412">
        <v>2209570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259584</v>
      </c>
      <c r="D8" s="412">
        <v>46027</v>
      </c>
      <c r="E8" s="412">
        <v>30505</v>
      </c>
      <c r="F8" s="412">
        <v>3874</v>
      </c>
      <c r="G8" s="412">
        <v>0</v>
      </c>
      <c r="H8" s="412">
        <v>65</v>
      </c>
      <c r="I8" s="436">
        <v>0</v>
      </c>
      <c r="J8" s="436">
        <v>0</v>
      </c>
      <c r="K8" s="414">
        <f t="shared" si="0"/>
        <v>340055</v>
      </c>
      <c r="L8" s="412">
        <v>337821</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c r="D10" s="412"/>
      <c r="E10" s="412"/>
      <c r="F10" s="412"/>
      <c r="G10" s="412"/>
      <c r="H10" s="412"/>
      <c r="I10" s="436"/>
      <c r="J10" s="436"/>
      <c r="K10" s="414">
        <f t="shared" si="0"/>
        <v>0</v>
      </c>
      <c r="L10" s="412">
        <v>0</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c r="D14" s="412"/>
      <c r="E14" s="412"/>
      <c r="F14" s="412"/>
      <c r="G14" s="412"/>
      <c r="H14" s="412"/>
      <c r="I14" s="436"/>
      <c r="J14" s="436"/>
      <c r="K14" s="414">
        <f t="shared" si="0"/>
        <v>0</v>
      </c>
      <c r="L14" s="412">
        <v>0</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1985611</v>
      </c>
      <c r="D33" s="415">
        <f t="shared" ref="D33:L33" si="1">SUM(D5:D32)</f>
        <v>348190</v>
      </c>
      <c r="E33" s="415">
        <f t="shared" si="1"/>
        <v>34861</v>
      </c>
      <c r="F33" s="415">
        <f t="shared" si="1"/>
        <v>51831</v>
      </c>
      <c r="G33" s="415">
        <f t="shared" si="1"/>
        <v>31769</v>
      </c>
      <c r="H33" s="415">
        <f t="shared" si="1"/>
        <v>7917</v>
      </c>
      <c r="I33" s="415">
        <f t="shared" si="1"/>
        <v>0</v>
      </c>
      <c r="J33" s="415">
        <f t="shared" si="1"/>
        <v>0</v>
      </c>
      <c r="K33" s="415">
        <f t="shared" si="1"/>
        <v>2460179</v>
      </c>
      <c r="L33" s="415">
        <f t="shared" si="1"/>
        <v>2547391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78589</v>
      </c>
      <c r="D36" s="418">
        <v>10143</v>
      </c>
      <c r="E36" s="418">
        <v>0</v>
      </c>
      <c r="F36" s="418">
        <v>0</v>
      </c>
      <c r="G36" s="418">
        <v>0</v>
      </c>
      <c r="H36" s="418">
        <v>0</v>
      </c>
      <c r="I36" s="436">
        <v>0</v>
      </c>
      <c r="J36" s="436">
        <v>0</v>
      </c>
      <c r="K36" s="414">
        <f t="shared" ref="K36:K41" si="2">SUM(C36:J36)</f>
        <v>88732</v>
      </c>
      <c r="L36" s="412">
        <v>89574</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v>50222</v>
      </c>
      <c r="D38" s="412">
        <v>18346</v>
      </c>
      <c r="E38" s="412">
        <v>3204</v>
      </c>
      <c r="F38" s="412">
        <v>862</v>
      </c>
      <c r="G38" s="412">
        <v>0</v>
      </c>
      <c r="H38" s="412">
        <v>0</v>
      </c>
      <c r="I38" s="436">
        <v>0</v>
      </c>
      <c r="J38" s="436">
        <v>0</v>
      </c>
      <c r="K38" s="414">
        <f t="shared" si="2"/>
        <v>72634</v>
      </c>
      <c r="L38" s="412">
        <v>70103</v>
      </c>
    </row>
    <row r="39" spans="1:14" x14ac:dyDescent="0.2">
      <c r="A39" s="1814" t="s">
        <v>223</v>
      </c>
      <c r="B39" s="267">
        <v>2140</v>
      </c>
      <c r="C39" s="412">
        <v>44118</v>
      </c>
      <c r="D39" s="412">
        <v>1570</v>
      </c>
      <c r="E39" s="412">
        <v>7424</v>
      </c>
      <c r="F39" s="412">
        <v>4397</v>
      </c>
      <c r="G39" s="412">
        <v>0</v>
      </c>
      <c r="H39" s="412">
        <v>0</v>
      </c>
      <c r="I39" s="436">
        <v>0</v>
      </c>
      <c r="J39" s="436">
        <v>0</v>
      </c>
      <c r="K39" s="414">
        <f t="shared" si="2"/>
        <v>57509</v>
      </c>
      <c r="L39" s="412">
        <v>50938</v>
      </c>
    </row>
    <row r="40" spans="1:14" x14ac:dyDescent="0.2">
      <c r="A40" s="1814" t="s">
        <v>224</v>
      </c>
      <c r="B40" s="267">
        <v>2150</v>
      </c>
      <c r="C40" s="412">
        <v>52149</v>
      </c>
      <c r="D40" s="412">
        <v>12613</v>
      </c>
      <c r="E40" s="412">
        <v>0</v>
      </c>
      <c r="F40" s="412">
        <v>70</v>
      </c>
      <c r="G40" s="412">
        <v>0</v>
      </c>
      <c r="H40" s="412">
        <v>0</v>
      </c>
      <c r="I40" s="436">
        <v>0</v>
      </c>
      <c r="J40" s="436">
        <v>0</v>
      </c>
      <c r="K40" s="414">
        <f t="shared" si="2"/>
        <v>64832</v>
      </c>
      <c r="L40" s="412">
        <v>72455</v>
      </c>
    </row>
    <row r="41" spans="1:14" x14ac:dyDescent="0.2">
      <c r="A41" s="1814"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225078</v>
      </c>
      <c r="D42" s="415">
        <f t="shared" ref="D42:L42" si="3">SUM(D36:D41)</f>
        <v>42672</v>
      </c>
      <c r="E42" s="415">
        <f t="shared" si="3"/>
        <v>10628</v>
      </c>
      <c r="F42" s="415">
        <f t="shared" si="3"/>
        <v>5329</v>
      </c>
      <c r="G42" s="415">
        <f t="shared" si="3"/>
        <v>0</v>
      </c>
      <c r="H42" s="415">
        <f t="shared" si="3"/>
        <v>0</v>
      </c>
      <c r="I42" s="415">
        <f t="shared" si="3"/>
        <v>0</v>
      </c>
      <c r="J42" s="415">
        <f t="shared" si="3"/>
        <v>0</v>
      </c>
      <c r="K42" s="415">
        <f t="shared" si="3"/>
        <v>283707</v>
      </c>
      <c r="L42" s="415">
        <f t="shared" si="3"/>
        <v>283070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0</v>
      </c>
      <c r="D44" s="418">
        <v>0</v>
      </c>
      <c r="E44" s="418">
        <v>6346</v>
      </c>
      <c r="F44" s="418">
        <v>223</v>
      </c>
      <c r="G44" s="418">
        <v>0</v>
      </c>
      <c r="H44" s="418">
        <v>250</v>
      </c>
      <c r="I44" s="436">
        <v>0</v>
      </c>
      <c r="J44" s="436">
        <v>0</v>
      </c>
      <c r="K44" s="420">
        <f>SUM(C44:J44)</f>
        <v>6819</v>
      </c>
      <c r="L44" s="418">
        <v>10000</v>
      </c>
    </row>
    <row r="45" spans="1:14" x14ac:dyDescent="0.2">
      <c r="A45" s="1814" t="s">
        <v>976</v>
      </c>
      <c r="B45" s="267">
        <v>2220</v>
      </c>
      <c r="C45" s="412">
        <v>0</v>
      </c>
      <c r="D45" s="412">
        <v>0</v>
      </c>
      <c r="E45" s="412">
        <v>0</v>
      </c>
      <c r="F45" s="412">
        <v>2317</v>
      </c>
      <c r="G45" s="412">
        <v>0</v>
      </c>
      <c r="H45" s="412">
        <v>1467</v>
      </c>
      <c r="I45" s="436">
        <v>0</v>
      </c>
      <c r="J45" s="436">
        <v>0</v>
      </c>
      <c r="K45" s="420">
        <f>SUM(C45:J45)</f>
        <v>3784</v>
      </c>
      <c r="L45" s="412">
        <v>3870</v>
      </c>
    </row>
    <row r="46" spans="1:14" x14ac:dyDescent="0.2">
      <c r="A46" s="1814" t="s">
        <v>977</v>
      </c>
      <c r="B46" s="267">
        <v>2230</v>
      </c>
      <c r="C46" s="412">
        <v>0</v>
      </c>
      <c r="D46" s="412">
        <v>0</v>
      </c>
      <c r="E46" s="412">
        <v>18000</v>
      </c>
      <c r="F46" s="412">
        <v>2954</v>
      </c>
      <c r="G46" s="412">
        <v>0</v>
      </c>
      <c r="H46" s="412">
        <v>0</v>
      </c>
      <c r="I46" s="436">
        <v>0</v>
      </c>
      <c r="J46" s="436">
        <v>0</v>
      </c>
      <c r="K46" s="420">
        <f>SUM(C46:J46)</f>
        <v>20954</v>
      </c>
      <c r="L46" s="412">
        <v>22500</v>
      </c>
    </row>
    <row r="47" spans="1:14" ht="12.75" customHeight="1" thickBot="1" x14ac:dyDescent="0.25">
      <c r="A47" s="887" t="s">
        <v>660</v>
      </c>
      <c r="B47" s="468" t="s">
        <v>33</v>
      </c>
      <c r="C47" s="415">
        <f>SUM(C44:C46)</f>
        <v>0</v>
      </c>
      <c r="D47" s="415">
        <f t="shared" ref="D47:K47" si="4">SUM(D44:D46)</f>
        <v>0</v>
      </c>
      <c r="E47" s="415">
        <f t="shared" si="4"/>
        <v>24346</v>
      </c>
      <c r="F47" s="415">
        <f t="shared" si="4"/>
        <v>5494</v>
      </c>
      <c r="G47" s="415">
        <f t="shared" si="4"/>
        <v>0</v>
      </c>
      <c r="H47" s="415">
        <f t="shared" si="4"/>
        <v>1717</v>
      </c>
      <c r="I47" s="415">
        <f t="shared" si="4"/>
        <v>0</v>
      </c>
      <c r="J47" s="415">
        <f t="shared" si="4"/>
        <v>0</v>
      </c>
      <c r="K47" s="415">
        <f t="shared" si="4"/>
        <v>31557</v>
      </c>
      <c r="L47" s="415">
        <f>SUM(L44:L46)</f>
        <v>36370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0</v>
      </c>
      <c r="D49" s="418">
        <v>0</v>
      </c>
      <c r="E49" s="418">
        <v>42410</v>
      </c>
      <c r="F49" s="418">
        <v>0</v>
      </c>
      <c r="G49" s="418">
        <v>0</v>
      </c>
      <c r="H49" s="418">
        <v>12541</v>
      </c>
      <c r="I49" s="436">
        <v>0</v>
      </c>
      <c r="J49" s="436">
        <v>0</v>
      </c>
      <c r="K49" s="420">
        <f>SUM(C49:J49)</f>
        <v>54951</v>
      </c>
      <c r="L49" s="418">
        <v>34900</v>
      </c>
    </row>
    <row r="50" spans="1:14" x14ac:dyDescent="0.2">
      <c r="A50" s="1814" t="s">
        <v>979</v>
      </c>
      <c r="B50" s="267">
        <v>2320</v>
      </c>
      <c r="C50" s="412">
        <v>159139</v>
      </c>
      <c r="D50" s="412">
        <v>28310</v>
      </c>
      <c r="E50" s="412">
        <v>3005</v>
      </c>
      <c r="F50" s="412">
        <v>402</v>
      </c>
      <c r="G50" s="412">
        <v>0</v>
      </c>
      <c r="H50" s="412">
        <v>29123</v>
      </c>
      <c r="I50" s="436">
        <v>0</v>
      </c>
      <c r="J50" s="436">
        <v>0</v>
      </c>
      <c r="K50" s="420">
        <f>SUM(C50:J50)</f>
        <v>219979</v>
      </c>
      <c r="L50" s="412">
        <v>219978</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159139</v>
      </c>
      <c r="D53" s="415">
        <f t="shared" ref="D53:L53" si="5">SUM(D49:D52)</f>
        <v>28310</v>
      </c>
      <c r="E53" s="415">
        <f t="shared" si="5"/>
        <v>45415</v>
      </c>
      <c r="F53" s="415">
        <f t="shared" si="5"/>
        <v>402</v>
      </c>
      <c r="G53" s="415">
        <f t="shared" si="5"/>
        <v>0</v>
      </c>
      <c r="H53" s="415">
        <f t="shared" si="5"/>
        <v>41664</v>
      </c>
      <c r="I53" s="415">
        <f t="shared" si="5"/>
        <v>0</v>
      </c>
      <c r="J53" s="415">
        <f t="shared" si="5"/>
        <v>0</v>
      </c>
      <c r="K53" s="415">
        <f t="shared" si="5"/>
        <v>274930</v>
      </c>
      <c r="L53" s="415">
        <f t="shared" si="5"/>
        <v>254878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221607</v>
      </c>
      <c r="D55" s="418">
        <v>13943</v>
      </c>
      <c r="E55" s="418">
        <v>0</v>
      </c>
      <c r="F55" s="418">
        <v>1304</v>
      </c>
      <c r="G55" s="418">
        <v>0</v>
      </c>
      <c r="H55" s="418">
        <v>502</v>
      </c>
      <c r="I55" s="436">
        <v>0</v>
      </c>
      <c r="J55" s="436">
        <v>0</v>
      </c>
      <c r="K55" s="420">
        <f>SUM(C55:J55)</f>
        <v>237356</v>
      </c>
      <c r="L55" s="418">
        <v>255115</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221607</v>
      </c>
      <c r="D57" s="421">
        <f t="shared" ref="D57:K57" si="6">SUM(D55:D56)</f>
        <v>13943</v>
      </c>
      <c r="E57" s="421">
        <f t="shared" si="6"/>
        <v>0</v>
      </c>
      <c r="F57" s="421">
        <f t="shared" si="6"/>
        <v>1304</v>
      </c>
      <c r="G57" s="421">
        <f t="shared" si="6"/>
        <v>0</v>
      </c>
      <c r="H57" s="421">
        <f t="shared" si="6"/>
        <v>502</v>
      </c>
      <c r="I57" s="421">
        <f t="shared" si="6"/>
        <v>0</v>
      </c>
      <c r="J57" s="421">
        <f t="shared" si="6"/>
        <v>0</v>
      </c>
      <c r="K57" s="421">
        <f t="shared" si="6"/>
        <v>237356</v>
      </c>
      <c r="L57" s="415">
        <f>SUM(L55:L56)</f>
        <v>255115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41824</v>
      </c>
      <c r="D60" s="412">
        <v>45</v>
      </c>
      <c r="E60" s="412">
        <v>13260</v>
      </c>
      <c r="F60" s="412">
        <v>887</v>
      </c>
      <c r="G60" s="412">
        <v>0</v>
      </c>
      <c r="H60" s="412">
        <v>2978</v>
      </c>
      <c r="I60" s="436">
        <v>0</v>
      </c>
      <c r="J60" s="436">
        <v>0</v>
      </c>
      <c r="K60" s="420">
        <f t="shared" si="7"/>
        <v>58994</v>
      </c>
      <c r="L60" s="412">
        <v>61910</v>
      </c>
      <c r="M60" s="15"/>
      <c r="N60" s="15"/>
    </row>
    <row r="61" spans="1:14" s="16" customFormat="1" x14ac:dyDescent="0.2">
      <c r="A61" s="1814" t="s">
        <v>221</v>
      </c>
      <c r="B61" s="267">
        <v>2540</v>
      </c>
      <c r="C61" s="412"/>
      <c r="D61" s="412"/>
      <c r="E61" s="412"/>
      <c r="F61" s="412"/>
      <c r="G61" s="412"/>
      <c r="H61" s="412"/>
      <c r="I61" s="436"/>
      <c r="J61" s="436"/>
      <c r="K61" s="420">
        <f t="shared" si="7"/>
        <v>0</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33601</v>
      </c>
      <c r="D63" s="412">
        <v>0</v>
      </c>
      <c r="E63" s="412">
        <v>0</v>
      </c>
      <c r="F63" s="412">
        <v>29145</v>
      </c>
      <c r="G63" s="412">
        <v>0</v>
      </c>
      <c r="H63" s="412">
        <v>1625</v>
      </c>
      <c r="I63" s="436">
        <v>0</v>
      </c>
      <c r="J63" s="436">
        <v>0</v>
      </c>
      <c r="K63" s="420">
        <f t="shared" si="7"/>
        <v>64371</v>
      </c>
      <c r="L63" s="412">
        <v>71300</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75425</v>
      </c>
      <c r="D65" s="415">
        <f t="shared" ref="D65:L65" si="8">SUM(D59:D64)</f>
        <v>45</v>
      </c>
      <c r="E65" s="415">
        <f t="shared" si="8"/>
        <v>13260</v>
      </c>
      <c r="F65" s="415">
        <f t="shared" si="8"/>
        <v>30032</v>
      </c>
      <c r="G65" s="415">
        <f t="shared" si="8"/>
        <v>0</v>
      </c>
      <c r="H65" s="415">
        <f t="shared" si="8"/>
        <v>4603</v>
      </c>
      <c r="I65" s="415">
        <f t="shared" si="8"/>
        <v>0</v>
      </c>
      <c r="J65" s="415">
        <f t="shared" si="8"/>
        <v>0</v>
      </c>
      <c r="K65" s="415">
        <f t="shared" si="8"/>
        <v>123365</v>
      </c>
      <c r="L65" s="415">
        <f t="shared" si="8"/>
        <v>133210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681249</v>
      </c>
      <c r="D74" s="425">
        <f t="shared" ref="D74:K74" si="10">SUM(D42,D47,D53,D57,D65,D72,D73)</f>
        <v>84970</v>
      </c>
      <c r="E74" s="425">
        <f t="shared" si="10"/>
        <v>93649</v>
      </c>
      <c r="F74" s="425">
        <f t="shared" si="10"/>
        <v>42561</v>
      </c>
      <c r="G74" s="425">
        <f t="shared" si="10"/>
        <v>0</v>
      </c>
      <c r="H74" s="425">
        <f t="shared" si="10"/>
        <v>48486</v>
      </c>
      <c r="I74" s="425">
        <f t="shared" si="10"/>
        <v>0</v>
      </c>
      <c r="J74" s="425">
        <f t="shared" si="10"/>
        <v>0</v>
      </c>
      <c r="K74" s="425">
        <f t="shared" si="10"/>
        <v>950915</v>
      </c>
      <c r="L74" s="425">
        <f>SUM(L42,L47,L53,L57,L65,L72,L73)</f>
        <v>962643</v>
      </c>
    </row>
    <row r="75" spans="1:14" s="24" customFormat="1" ht="18" customHeight="1" thickTop="1" thickBot="1" x14ac:dyDescent="0.25">
      <c r="A75" s="1813" t="s">
        <v>50</v>
      </c>
      <c r="B75" s="1807" t="s">
        <v>674</v>
      </c>
      <c r="C75" s="423">
        <v>28145</v>
      </c>
      <c r="D75" s="423">
        <v>2507</v>
      </c>
      <c r="E75" s="423">
        <v>0</v>
      </c>
      <c r="F75" s="423">
        <v>187</v>
      </c>
      <c r="G75" s="423">
        <v>0</v>
      </c>
      <c r="H75" s="423">
        <v>0</v>
      </c>
      <c r="I75" s="429">
        <v>0</v>
      </c>
      <c r="J75" s="429">
        <v>0</v>
      </c>
      <c r="K75" s="415">
        <f>SUM(C75:J75)</f>
        <v>30839</v>
      </c>
      <c r="L75" s="424">
        <v>32243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c r="F79" s="413"/>
      <c r="G79" s="413"/>
      <c r="H79" s="412">
        <v>110286</v>
      </c>
      <c r="I79" s="507"/>
      <c r="J79" s="507"/>
      <c r="K79" s="414">
        <f t="shared" si="11"/>
        <v>110286</v>
      </c>
      <c r="L79" s="412">
        <v>121000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110286</v>
      </c>
      <c r="I84" s="507"/>
      <c r="J84" s="507"/>
      <c r="K84" s="415">
        <f>SUM(K78:K83)</f>
        <v>110286</v>
      </c>
      <c r="L84" s="415">
        <f>SUM(L78:L83)</f>
        <v>121000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110286</v>
      </c>
      <c r="I102" s="507"/>
      <c r="J102" s="507"/>
      <c r="K102" s="425">
        <f>SUM(K84,K92,K100,K101)</f>
        <v>110286</v>
      </c>
      <c r="L102" s="425">
        <f>SUM(L84,L92,L100,L101)</f>
        <v>121000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2695005</v>
      </c>
      <c r="D114" s="415">
        <f t="shared" ref="D114:K114" si="13">SUM(D33,D74,D75,D102,D112,D113)</f>
        <v>435667</v>
      </c>
      <c r="E114" s="415">
        <f t="shared" si="13"/>
        <v>128510</v>
      </c>
      <c r="F114" s="415">
        <f t="shared" si="13"/>
        <v>94579</v>
      </c>
      <c r="G114" s="415">
        <f t="shared" si="13"/>
        <v>31769</v>
      </c>
      <c r="H114" s="415">
        <f>SUM(H33,H74,H75,H102,H112,H113)</f>
        <v>166689</v>
      </c>
      <c r="I114" s="415">
        <f t="shared" si="13"/>
        <v>0</v>
      </c>
      <c r="J114" s="415">
        <f t="shared" si="13"/>
        <v>0</v>
      </c>
      <c r="K114" s="415">
        <f t="shared" si="13"/>
        <v>3552219</v>
      </c>
      <c r="L114" s="415">
        <f>SUM(L33,L74,L75,L102,L112,L113)</f>
        <v>3663277</v>
      </c>
    </row>
    <row r="115" spans="1:14" ht="23.25" thickTop="1" x14ac:dyDescent="0.2">
      <c r="A115" s="1826" t="s">
        <v>1177</v>
      </c>
      <c r="B115" s="892"/>
      <c r="C115" s="416"/>
      <c r="D115" s="416"/>
      <c r="E115" s="416"/>
      <c r="F115" s="416"/>
      <c r="G115" s="416"/>
      <c r="H115" s="416"/>
      <c r="I115" s="416"/>
      <c r="J115" s="416"/>
      <c r="K115" s="440">
        <f>'Revenues 9-14'!C275-'Expenditures 15-22'!K114</f>
        <v>73736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172466</v>
      </c>
      <c r="D124" s="412">
        <v>19959</v>
      </c>
      <c r="E124" s="412">
        <v>178296</v>
      </c>
      <c r="F124" s="412">
        <v>98400</v>
      </c>
      <c r="G124" s="412">
        <v>10077</v>
      </c>
      <c r="H124" s="412">
        <v>20</v>
      </c>
      <c r="I124" s="436">
        <v>0</v>
      </c>
      <c r="J124" s="436">
        <v>0</v>
      </c>
      <c r="K124" s="415">
        <f>SUM(C124:J124)</f>
        <v>479218</v>
      </c>
      <c r="L124" s="412">
        <v>499900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172466</v>
      </c>
      <c r="D127" s="415">
        <f t="shared" ref="D127:L127" si="14">SUM(D122:D126)</f>
        <v>19959</v>
      </c>
      <c r="E127" s="415">
        <f t="shared" si="14"/>
        <v>178296</v>
      </c>
      <c r="F127" s="415">
        <f t="shared" si="14"/>
        <v>98400</v>
      </c>
      <c r="G127" s="415">
        <f t="shared" si="14"/>
        <v>10077</v>
      </c>
      <c r="H127" s="415">
        <f t="shared" si="14"/>
        <v>20</v>
      </c>
      <c r="I127" s="415">
        <f t="shared" si="14"/>
        <v>0</v>
      </c>
      <c r="J127" s="415">
        <f t="shared" si="14"/>
        <v>0</v>
      </c>
      <c r="K127" s="415">
        <f t="shared" si="14"/>
        <v>479218</v>
      </c>
      <c r="L127" s="415">
        <f t="shared" si="14"/>
        <v>499900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172466</v>
      </c>
      <c r="D129" s="425">
        <f t="shared" ref="D129:L129" si="15">SUM(D120,D127,D128)</f>
        <v>19959</v>
      </c>
      <c r="E129" s="425">
        <f t="shared" si="15"/>
        <v>178296</v>
      </c>
      <c r="F129" s="425">
        <f t="shared" si="15"/>
        <v>98400</v>
      </c>
      <c r="G129" s="425">
        <f t="shared" si="15"/>
        <v>10077</v>
      </c>
      <c r="H129" s="425">
        <f t="shared" si="15"/>
        <v>20</v>
      </c>
      <c r="I129" s="425">
        <f t="shared" si="15"/>
        <v>0</v>
      </c>
      <c r="J129" s="425">
        <f t="shared" si="15"/>
        <v>0</v>
      </c>
      <c r="K129" s="425">
        <f t="shared" si="15"/>
        <v>479218</v>
      </c>
      <c r="L129" s="425">
        <f t="shared" si="15"/>
        <v>499900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v>18987</v>
      </c>
      <c r="I133" s="507"/>
      <c r="J133" s="413"/>
      <c r="K133" s="420">
        <f>SUM(E133,H133)</f>
        <v>18987</v>
      </c>
      <c r="L133" s="418">
        <v>19086</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18987</v>
      </c>
      <c r="I136" s="507"/>
      <c r="J136" s="413"/>
      <c r="K136" s="415">
        <f>SUM(K133:K135)</f>
        <v>18987</v>
      </c>
      <c r="L136" s="415">
        <f>SUM(L133:L135)</f>
        <v>19086</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18987</v>
      </c>
      <c r="I138" s="507"/>
      <c r="J138" s="413"/>
      <c r="K138" s="420">
        <f>SUM(K136,K137)</f>
        <v>18987</v>
      </c>
      <c r="L138" s="428">
        <f>SUM(L136,L137)</f>
        <v>19086</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v>0</v>
      </c>
      <c r="I141" s="433"/>
      <c r="J141" s="413"/>
      <c r="K141" s="420">
        <f>SUM(H141)</f>
        <v>0</v>
      </c>
      <c r="L141" s="418">
        <v>374000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374000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374000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4" t="s">
        <v>724</v>
      </c>
      <c r="B150" s="2245"/>
      <c r="C150" s="415">
        <f>SUM(C129,C130,C138,C148,C149)</f>
        <v>172466</v>
      </c>
      <c r="D150" s="415">
        <f t="shared" ref="D150:K150" si="16">SUM(D129,D130,D138,D148,D149)</f>
        <v>19959</v>
      </c>
      <c r="E150" s="415">
        <f t="shared" si="16"/>
        <v>178296</v>
      </c>
      <c r="F150" s="415">
        <f t="shared" si="16"/>
        <v>98400</v>
      </c>
      <c r="G150" s="415">
        <f t="shared" si="16"/>
        <v>10077</v>
      </c>
      <c r="H150" s="415">
        <f t="shared" si="16"/>
        <v>19007</v>
      </c>
      <c r="I150" s="415">
        <f t="shared" si="16"/>
        <v>0</v>
      </c>
      <c r="J150" s="415">
        <f t="shared" si="16"/>
        <v>0</v>
      </c>
      <c r="K150" s="415">
        <f t="shared" si="16"/>
        <v>498205</v>
      </c>
      <c r="L150" s="415">
        <f>SUM(L129,L130,L138,L148,L149)</f>
        <v>892986</v>
      </c>
    </row>
    <row r="151" spans="1:14" ht="12.75" customHeight="1" thickTop="1" x14ac:dyDescent="0.2">
      <c r="A151" s="2240" t="s">
        <v>1403</v>
      </c>
      <c r="B151" s="2241"/>
      <c r="C151" s="416"/>
      <c r="D151" s="416"/>
      <c r="E151" s="416"/>
      <c r="F151" s="416"/>
      <c r="G151" s="416"/>
      <c r="H151" s="416"/>
      <c r="I151" s="416"/>
      <c r="J151" s="413"/>
      <c r="K151" s="440">
        <f>'Revenues 9-14'!D275-'Expenditures 15-22'!K150</f>
        <v>386279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135895</v>
      </c>
      <c r="I163" s="413"/>
      <c r="J163" s="413"/>
      <c r="K163" s="414">
        <f>SUM(C163:H163)</f>
        <v>135895</v>
      </c>
      <c r="L163" s="1864">
        <v>0</v>
      </c>
    </row>
    <row r="164" spans="1:14" ht="33.75" customHeight="1" x14ac:dyDescent="0.2">
      <c r="A164" s="1834" t="s">
        <v>293</v>
      </c>
      <c r="B164" s="536" t="s">
        <v>32</v>
      </c>
      <c r="C164" s="413"/>
      <c r="D164" s="413"/>
      <c r="E164" s="413"/>
      <c r="F164" s="413"/>
      <c r="G164" s="413"/>
      <c r="H164" s="1867">
        <v>235000</v>
      </c>
      <c r="I164" s="413"/>
      <c r="J164" s="413"/>
      <c r="K164" s="414">
        <f>SUM(C164:J164)</f>
        <v>235000</v>
      </c>
      <c r="L164" s="1867">
        <v>0</v>
      </c>
    </row>
    <row r="165" spans="1:14" ht="13.5" customHeight="1" thickBot="1" x14ac:dyDescent="0.25">
      <c r="A165" s="1818" t="s">
        <v>885</v>
      </c>
      <c r="B165" s="537" t="s">
        <v>88</v>
      </c>
      <c r="C165" s="413"/>
      <c r="D165" s="413"/>
      <c r="E165" s="426"/>
      <c r="F165" s="413"/>
      <c r="G165" s="413"/>
      <c r="H165" s="1867">
        <v>1150</v>
      </c>
      <c r="I165" s="507"/>
      <c r="J165" s="413"/>
      <c r="K165" s="414">
        <f>SUM(C165:J165)</f>
        <v>1150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372045</v>
      </c>
      <c r="I166" s="437"/>
      <c r="J166" s="413"/>
      <c r="K166" s="425">
        <f>SUM(K162,K163,K164,K165)</f>
        <v>372045</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372045</v>
      </c>
      <c r="I168" s="437"/>
      <c r="J168" s="413"/>
      <c r="K168" s="425">
        <f>SUM(K154,K166,K167)</f>
        <v>372045</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-372045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5685</v>
      </c>
      <c r="D176" s="412">
        <v>0</v>
      </c>
      <c r="E176" s="412">
        <v>172595</v>
      </c>
      <c r="F176" s="412">
        <v>0</v>
      </c>
      <c r="G176" s="412">
        <v>0</v>
      </c>
      <c r="H176" s="412">
        <v>0</v>
      </c>
      <c r="I176" s="436">
        <v>0</v>
      </c>
      <c r="J176" s="436">
        <v>0</v>
      </c>
      <c r="K176" s="414">
        <f>SUM(C176:J176)</f>
        <v>178280</v>
      </c>
      <c r="L176" s="412">
        <v>190685</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5685</v>
      </c>
      <c r="D178" s="425">
        <f t="shared" ref="D178:J178" si="17">SUM(D174,D176,D177)</f>
        <v>0</v>
      </c>
      <c r="E178" s="425">
        <f t="shared" si="17"/>
        <v>172595</v>
      </c>
      <c r="F178" s="425">
        <f t="shared" si="17"/>
        <v>0</v>
      </c>
      <c r="G178" s="425">
        <f t="shared" si="17"/>
        <v>0</v>
      </c>
      <c r="H178" s="425">
        <f t="shared" si="17"/>
        <v>0</v>
      </c>
      <c r="I178" s="425">
        <f t="shared" si="17"/>
        <v>0</v>
      </c>
      <c r="J178" s="425">
        <f t="shared" si="17"/>
        <v>0</v>
      </c>
      <c r="K178" s="425">
        <f>SUM(K174,K176,K177)</f>
        <v>178280</v>
      </c>
      <c r="L178" s="425">
        <f>SUM(L174, L176:L177)</f>
        <v>190685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5685</v>
      </c>
      <c r="D204" s="415">
        <f>SUM(D178,D179)</f>
        <v>0</v>
      </c>
      <c r="E204" s="415">
        <f>SUM(E178,E179,E190)</f>
        <v>172595</v>
      </c>
      <c r="F204" s="415">
        <f>SUM(F178,F179)</f>
        <v>0</v>
      </c>
      <c r="G204" s="415">
        <f>SUM(G178,G179)</f>
        <v>0</v>
      </c>
      <c r="H204" s="415">
        <f>SUM(H178,H179,H190,H202,H203)</f>
        <v>0</v>
      </c>
      <c r="I204" s="415">
        <f>SUM(I178,I179)</f>
        <v>0</v>
      </c>
      <c r="J204" s="415">
        <f>SUM(J178,J179)</f>
        <v>0</v>
      </c>
      <c r="K204" s="414">
        <f>SUM(K178,K179,K190,K202,K203)</f>
        <v>178280</v>
      </c>
      <c r="L204" s="415">
        <f>SUM(L178,L179,L190,L202,L203)</f>
        <v>190685</v>
      </c>
    </row>
    <row r="205" spans="1:14" ht="23.25" thickTop="1" x14ac:dyDescent="0.2">
      <c r="A205" s="1826" t="s">
        <v>1177</v>
      </c>
      <c r="B205" s="467"/>
      <c r="C205" s="416"/>
      <c r="D205" s="416"/>
      <c r="E205" s="416"/>
      <c r="F205" s="416"/>
      <c r="G205" s="416"/>
      <c r="H205" s="416"/>
      <c r="I205" s="413"/>
      <c r="J205" s="413"/>
      <c r="K205" s="440">
        <f>'Revenues 9-14'!F275-'Expenditures 15-22'!K204</f>
        <v>13498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29051</v>
      </c>
      <c r="E209" s="413"/>
      <c r="F209" s="413"/>
      <c r="G209" s="413"/>
      <c r="H209" s="413"/>
      <c r="I209" s="413"/>
      <c r="J209" s="413"/>
      <c r="K209" s="414">
        <f>D209</f>
        <v>29051</v>
      </c>
      <c r="L209" s="412">
        <v>33350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3695</v>
      </c>
      <c r="E211" s="413"/>
      <c r="F211" s="413"/>
      <c r="G211" s="413"/>
      <c r="H211" s="413"/>
      <c r="I211" s="413"/>
      <c r="J211" s="413"/>
      <c r="K211" s="414">
        <f t="shared" si="19"/>
        <v>3695</v>
      </c>
      <c r="L211" s="412">
        <v>3815</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c r="E213" s="413"/>
      <c r="F213" s="413"/>
      <c r="G213" s="413"/>
      <c r="H213" s="413"/>
      <c r="I213" s="413"/>
      <c r="J213" s="413"/>
      <c r="K213" s="414">
        <f t="shared" si="19"/>
        <v>0</v>
      </c>
      <c r="L213" s="412">
        <v>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c r="E217" s="413"/>
      <c r="F217" s="413"/>
      <c r="G217" s="413"/>
      <c r="H217" s="413"/>
      <c r="I217" s="413"/>
      <c r="J217" s="413"/>
      <c r="K217" s="414">
        <f t="shared" si="19"/>
        <v>0</v>
      </c>
      <c r="L217" s="412">
        <v>0</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32746</v>
      </c>
      <c r="E223" s="413"/>
      <c r="F223" s="413"/>
      <c r="G223" s="413"/>
      <c r="H223" s="413"/>
      <c r="I223" s="413"/>
      <c r="J223" s="413"/>
      <c r="K223" s="415">
        <f>SUM(K209:K222)</f>
        <v>32746</v>
      </c>
      <c r="L223" s="415">
        <f>SUM(L209:L222)</f>
        <v>37165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1117</v>
      </c>
      <c r="E226" s="413"/>
      <c r="F226" s="413"/>
      <c r="G226" s="413"/>
      <c r="H226" s="413"/>
      <c r="I226" s="413"/>
      <c r="J226" s="413"/>
      <c r="K226" s="414">
        <f t="shared" ref="K226:K231" si="20">D226</f>
        <v>1117</v>
      </c>
      <c r="L226" s="412">
        <v>1155</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v>611</v>
      </c>
      <c r="E228" s="413"/>
      <c r="F228" s="413"/>
      <c r="G228" s="413"/>
      <c r="H228" s="413"/>
      <c r="I228" s="413"/>
      <c r="J228" s="413"/>
      <c r="K228" s="414">
        <f t="shared" si="20"/>
        <v>611</v>
      </c>
      <c r="L228" s="412">
        <v>745</v>
      </c>
    </row>
    <row r="229" spans="1:12" x14ac:dyDescent="0.2">
      <c r="A229" s="1814" t="s">
        <v>223</v>
      </c>
      <c r="B229" s="267">
        <v>2140</v>
      </c>
      <c r="C229" s="413"/>
      <c r="D229" s="412">
        <v>646</v>
      </c>
      <c r="E229" s="413"/>
      <c r="F229" s="413"/>
      <c r="G229" s="413"/>
      <c r="H229" s="413"/>
      <c r="I229" s="413"/>
      <c r="J229" s="413"/>
      <c r="K229" s="414">
        <f t="shared" si="20"/>
        <v>646</v>
      </c>
      <c r="L229" s="412">
        <v>670</v>
      </c>
    </row>
    <row r="230" spans="1:12" x14ac:dyDescent="0.2">
      <c r="A230" s="1814" t="s">
        <v>224</v>
      </c>
      <c r="B230" s="267">
        <v>2150</v>
      </c>
      <c r="C230" s="413"/>
      <c r="D230" s="412">
        <v>696</v>
      </c>
      <c r="E230" s="413"/>
      <c r="F230" s="413"/>
      <c r="G230" s="413"/>
      <c r="H230" s="413"/>
      <c r="I230" s="413"/>
      <c r="J230" s="413"/>
      <c r="K230" s="414">
        <f t="shared" si="20"/>
        <v>696</v>
      </c>
      <c r="L230" s="412">
        <v>865</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3070</v>
      </c>
      <c r="E232" s="413"/>
      <c r="F232" s="413"/>
      <c r="G232" s="413"/>
      <c r="H232" s="413"/>
      <c r="I232" s="413"/>
      <c r="J232" s="413"/>
      <c r="K232" s="415">
        <f>SUM(K226:K231)</f>
        <v>3070</v>
      </c>
      <c r="L232" s="415">
        <f>SUM(L226:L231)</f>
        <v>3435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v>0</v>
      </c>
    </row>
    <row r="240" spans="1:12" x14ac:dyDescent="0.2">
      <c r="A240" s="1814" t="s">
        <v>979</v>
      </c>
      <c r="B240" s="267">
        <v>2320</v>
      </c>
      <c r="C240" s="413"/>
      <c r="D240" s="412">
        <v>2263</v>
      </c>
      <c r="E240" s="413"/>
      <c r="F240" s="413"/>
      <c r="G240" s="413"/>
      <c r="H240" s="413"/>
      <c r="I240" s="413"/>
      <c r="J240" s="413"/>
      <c r="K240" s="420">
        <f t="shared" ref="K240:K250" si="21">D240</f>
        <v>2263</v>
      </c>
      <c r="L240" s="412">
        <v>2310</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2263</v>
      </c>
      <c r="E251" s="413"/>
      <c r="F251" s="413"/>
      <c r="G251" s="413"/>
      <c r="H251" s="413"/>
      <c r="I251" s="413"/>
      <c r="J251" s="413"/>
      <c r="K251" s="415">
        <f>SUM(K239:K250)</f>
        <v>2263</v>
      </c>
      <c r="L251" s="415">
        <f>SUM(L239:L250)</f>
        <v>2310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18936</v>
      </c>
      <c r="E253" s="413"/>
      <c r="F253" s="413"/>
      <c r="G253" s="413"/>
      <c r="H253" s="413"/>
      <c r="I253" s="413"/>
      <c r="J253" s="413"/>
      <c r="K253" s="420">
        <f>D253</f>
        <v>18936</v>
      </c>
      <c r="L253" s="418">
        <v>20830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18936</v>
      </c>
      <c r="E255" s="413"/>
      <c r="F255" s="413"/>
      <c r="G255" s="413"/>
      <c r="H255" s="413"/>
      <c r="I255" s="413"/>
      <c r="J255" s="413"/>
      <c r="K255" s="415">
        <f>SUM(K253:K254)</f>
        <v>18936</v>
      </c>
      <c r="L255" s="415">
        <f>SUM(L253:L254)</f>
        <v>20830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7376</v>
      </c>
      <c r="E258" s="413"/>
      <c r="F258" s="413"/>
      <c r="G258" s="413"/>
      <c r="H258" s="413"/>
      <c r="I258" s="413"/>
      <c r="J258" s="413"/>
      <c r="K258" s="420">
        <f t="shared" ref="K258:K263" si="22">D258</f>
        <v>7376</v>
      </c>
      <c r="L258" s="412">
        <v>7635</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21633</v>
      </c>
      <c r="E260" s="413"/>
      <c r="F260" s="413"/>
      <c r="G260" s="413"/>
      <c r="H260" s="413"/>
      <c r="I260" s="413"/>
      <c r="J260" s="413"/>
      <c r="K260" s="420">
        <f t="shared" si="22"/>
        <v>21633</v>
      </c>
      <c r="L260" s="412">
        <v>24650</v>
      </c>
    </row>
    <row r="261" spans="1:12" x14ac:dyDescent="0.2">
      <c r="A261" s="1814" t="s">
        <v>1129</v>
      </c>
      <c r="B261" s="267">
        <v>2550</v>
      </c>
      <c r="C261" s="413"/>
      <c r="D261" s="412">
        <v>1028</v>
      </c>
      <c r="E261" s="413"/>
      <c r="F261" s="413"/>
      <c r="G261" s="413"/>
      <c r="H261" s="413"/>
      <c r="I261" s="413"/>
      <c r="J261" s="413"/>
      <c r="K261" s="420">
        <f t="shared" si="22"/>
        <v>1028</v>
      </c>
      <c r="L261" s="412">
        <v>1030</v>
      </c>
    </row>
    <row r="262" spans="1:12" x14ac:dyDescent="0.2">
      <c r="A262" s="1814" t="s">
        <v>107</v>
      </c>
      <c r="B262" s="267">
        <v>2560</v>
      </c>
      <c r="C262" s="413"/>
      <c r="D262" s="412">
        <v>5937</v>
      </c>
      <c r="E262" s="413"/>
      <c r="F262" s="413"/>
      <c r="G262" s="413"/>
      <c r="H262" s="413"/>
      <c r="I262" s="413"/>
      <c r="J262" s="413"/>
      <c r="K262" s="420">
        <f t="shared" si="22"/>
        <v>5937</v>
      </c>
      <c r="L262" s="412">
        <v>6535</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35974</v>
      </c>
      <c r="E264" s="413"/>
      <c r="F264" s="413"/>
      <c r="G264" s="413"/>
      <c r="H264" s="413"/>
      <c r="I264" s="413"/>
      <c r="J264" s="413"/>
      <c r="K264" s="415">
        <f>SUM(K257:K263)</f>
        <v>35974</v>
      </c>
      <c r="L264" s="415">
        <f>SUM(L257:L263)</f>
        <v>39850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60243</v>
      </c>
      <c r="E273" s="413"/>
      <c r="F273" s="413"/>
      <c r="G273" s="413"/>
      <c r="H273" s="413"/>
      <c r="I273" s="413"/>
      <c r="J273" s="413"/>
      <c r="K273" s="425">
        <f>SUM(K232,K237,K251,K255,K264,K271,K272)</f>
        <v>60243</v>
      </c>
      <c r="L273" s="425">
        <f>SUM(L232,L237,L251,L255,L264,L271,L272)</f>
        <v>66425</v>
      </c>
    </row>
    <row r="274" spans="1:12" ht="18" customHeight="1" thickTop="1" thickBot="1" x14ac:dyDescent="0.25">
      <c r="A274" s="1842" t="s">
        <v>1043</v>
      </c>
      <c r="B274" s="264">
        <v>3000</v>
      </c>
      <c r="C274" s="413"/>
      <c r="D274" s="424">
        <v>3373</v>
      </c>
      <c r="E274" s="413"/>
      <c r="F274" s="413"/>
      <c r="G274" s="413"/>
      <c r="H274" s="413"/>
      <c r="I274" s="413"/>
      <c r="J274" s="413"/>
      <c r="K274" s="428">
        <f>D274</f>
        <v>3373</v>
      </c>
      <c r="L274" s="424">
        <v>5020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20750</v>
      </c>
      <c r="E276" s="413"/>
      <c r="F276" s="413"/>
      <c r="G276" s="413"/>
      <c r="H276" s="413"/>
      <c r="I276" s="413"/>
      <c r="J276" s="413"/>
      <c r="K276" s="414">
        <f>D276</f>
        <v>20750</v>
      </c>
      <c r="L276" s="412">
        <v>20750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20750</v>
      </c>
      <c r="E278" s="413"/>
      <c r="F278" s="413"/>
      <c r="G278" s="413"/>
      <c r="H278" s="413"/>
      <c r="I278" s="413"/>
      <c r="J278" s="413"/>
      <c r="K278" s="415">
        <f>SUM(K276:K277)</f>
        <v>20750</v>
      </c>
      <c r="L278" s="415">
        <f>SUM(L276:L277)</f>
        <v>20750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4" t="s">
        <v>595</v>
      </c>
      <c r="B288" s="2246"/>
      <c r="C288" s="413"/>
      <c r="D288" s="415">
        <f>SUM(D223,D273,D274,D278)</f>
        <v>117112</v>
      </c>
      <c r="E288" s="413"/>
      <c r="F288" s="413"/>
      <c r="G288" s="413"/>
      <c r="H288" s="415">
        <f>H286</f>
        <v>0</v>
      </c>
      <c r="I288" s="413"/>
      <c r="J288" s="413"/>
      <c r="K288" s="415">
        <f>SUM(K223,K273,K274,K278,K286,K287)</f>
        <v>117112</v>
      </c>
      <c r="L288" s="415">
        <f>SUM(L223,L273,L274,L278,L286,L287)</f>
        <v>129360</v>
      </c>
    </row>
    <row r="289" spans="1:14" ht="23.25" thickTop="1" x14ac:dyDescent="0.2">
      <c r="A289" s="901" t="s">
        <v>1177</v>
      </c>
      <c r="B289" s="902"/>
      <c r="C289" s="413"/>
      <c r="D289" s="416"/>
      <c r="E289" s="413"/>
      <c r="F289" s="413"/>
      <c r="G289" s="413"/>
      <c r="H289" s="441"/>
      <c r="I289" s="413"/>
      <c r="J289" s="413"/>
      <c r="K289" s="440">
        <f>'Revenues 9-14'!G275-'Expenditures 15-22'!K288</f>
        <v>4491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v>0</v>
      </c>
      <c r="D313" s="436">
        <v>0</v>
      </c>
      <c r="E313" s="436">
        <v>26373</v>
      </c>
      <c r="F313" s="436">
        <v>0</v>
      </c>
      <c r="G313" s="436">
        <v>0</v>
      </c>
      <c r="H313" s="436">
        <v>0</v>
      </c>
      <c r="I313" s="436">
        <v>0</v>
      </c>
      <c r="J313" s="436">
        <v>0</v>
      </c>
      <c r="K313" s="1061">
        <f t="shared" ref="K313:K320" si="24">SUM(C313:J313)</f>
        <v>26373</v>
      </c>
      <c r="L313" s="436">
        <v>27000</v>
      </c>
      <c r="M313" s="909"/>
      <c r="N313" s="909"/>
    </row>
    <row r="314" spans="1:14" s="19" customFormat="1" x14ac:dyDescent="0.2">
      <c r="A314" s="891" t="s">
        <v>342</v>
      </c>
      <c r="B314" s="529" t="s">
        <v>323</v>
      </c>
      <c r="C314" s="436">
        <v>0</v>
      </c>
      <c r="D314" s="436">
        <v>0</v>
      </c>
      <c r="E314" s="436">
        <v>3176</v>
      </c>
      <c r="F314" s="436">
        <v>0</v>
      </c>
      <c r="G314" s="436">
        <v>0</v>
      </c>
      <c r="H314" s="436">
        <v>0</v>
      </c>
      <c r="I314" s="436">
        <v>0</v>
      </c>
      <c r="J314" s="436">
        <v>0</v>
      </c>
      <c r="K314" s="1061">
        <f t="shared" si="24"/>
        <v>3176</v>
      </c>
      <c r="L314" s="436">
        <v>7000</v>
      </c>
      <c r="M314" s="909"/>
      <c r="N314" s="909"/>
    </row>
    <row r="315" spans="1:14" s="19" customFormat="1" x14ac:dyDescent="0.2">
      <c r="A315" s="891" t="s">
        <v>274</v>
      </c>
      <c r="B315" s="529" t="s">
        <v>324</v>
      </c>
      <c r="C315" s="436">
        <v>0</v>
      </c>
      <c r="D315" s="436">
        <v>0</v>
      </c>
      <c r="E315" s="436">
        <v>31160</v>
      </c>
      <c r="F315" s="436">
        <v>0</v>
      </c>
      <c r="G315" s="436">
        <v>0</v>
      </c>
      <c r="H315" s="436">
        <v>0</v>
      </c>
      <c r="I315" s="436">
        <v>0</v>
      </c>
      <c r="J315" s="436">
        <v>0</v>
      </c>
      <c r="K315" s="1061">
        <f t="shared" si="24"/>
        <v>31160</v>
      </c>
      <c r="L315" s="436">
        <v>32000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60709</v>
      </c>
      <c r="F323" s="1062">
        <f t="shared" si="25"/>
        <v>0</v>
      </c>
      <c r="G323" s="1062">
        <f t="shared" si="25"/>
        <v>0</v>
      </c>
      <c r="H323" s="1062">
        <f t="shared" si="25"/>
        <v>0</v>
      </c>
      <c r="I323" s="1062">
        <f t="shared" si="25"/>
        <v>0</v>
      </c>
      <c r="J323" s="1062">
        <f t="shared" si="25"/>
        <v>0</v>
      </c>
      <c r="K323" s="1062">
        <f>SUM(K312:K322)</f>
        <v>60709</v>
      </c>
      <c r="L323" s="1062">
        <f>SUM(L312:L322)</f>
        <v>66000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60709</v>
      </c>
      <c r="F331" s="1062">
        <f t="shared" si="26"/>
        <v>0</v>
      </c>
      <c r="G331" s="1062">
        <f t="shared" si="26"/>
        <v>0</v>
      </c>
      <c r="H331" s="1062">
        <f>SUM(H323,H329)</f>
        <v>0</v>
      </c>
      <c r="I331" s="1062">
        <f t="shared" si="26"/>
        <v>0</v>
      </c>
      <c r="J331" s="1062">
        <f t="shared" si="26"/>
        <v>0</v>
      </c>
      <c r="K331" s="1062">
        <f>SUM(K323,K329)</f>
        <v>60709</v>
      </c>
      <c r="L331" s="425">
        <f>SUM(L323,L329,L330)</f>
        <v>66000</v>
      </c>
    </row>
    <row r="332" spans="1:14" ht="12.75" customHeight="1" thickTop="1" x14ac:dyDescent="0.2">
      <c r="A332" s="2240" t="s">
        <v>1177</v>
      </c>
      <c r="B332" s="2241"/>
      <c r="C332" s="413"/>
      <c r="D332" s="413"/>
      <c r="E332" s="413"/>
      <c r="F332" s="413"/>
      <c r="G332" s="413"/>
      <c r="H332" s="413"/>
      <c r="I332" s="413"/>
      <c r="J332" s="413"/>
      <c r="K332" s="1065">
        <f>'Revenues 9-14'!J275-'Expenditures 15-22'!K331</f>
        <v>-11613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 right="0" top="0.61" bottom="0.32" header="0.28000000000000003" footer="0.17"/>
  <pageSetup scale="72"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3388637</v>
      </c>
      <c r="C4" s="512">
        <v>1852895</v>
      </c>
      <c r="D4" s="561">
        <f>B4-C4</f>
        <v>1535742</v>
      </c>
      <c r="E4" s="512">
        <v>3458279</v>
      </c>
      <c r="F4" s="561">
        <f>E4-C4</f>
        <v>1605384</v>
      </c>
    </row>
    <row r="5" spans="1:6" ht="13.7" customHeight="1" x14ac:dyDescent="0.2">
      <c r="A5" s="545" t="s">
        <v>1038</v>
      </c>
      <c r="B5" s="560">
        <f>'Revenues 9-14'!D5</f>
        <v>870691</v>
      </c>
      <c r="C5" s="512">
        <v>471531</v>
      </c>
      <c r="D5" s="561">
        <f t="shared" ref="D5:D18" si="0">B5-C5</f>
        <v>399160</v>
      </c>
      <c r="E5" s="512">
        <v>879994</v>
      </c>
      <c r="F5" s="561">
        <f>E5-C5</f>
        <v>408463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148524</v>
      </c>
      <c r="C7" s="512">
        <v>104729</v>
      </c>
      <c r="D7" s="561">
        <f t="shared" si="0"/>
        <v>43795</v>
      </c>
      <c r="E7" s="512">
        <v>195555</v>
      </c>
      <c r="F7" s="561">
        <f t="shared" si="1"/>
        <v>90826</v>
      </c>
    </row>
    <row r="8" spans="1:6" ht="13.7" customHeight="1" x14ac:dyDescent="0.2">
      <c r="A8" s="545" t="s">
        <v>1405</v>
      </c>
      <c r="B8" s="560">
        <f>'Revenues 9-14'!G5</f>
        <v>47856</v>
      </c>
      <c r="C8" s="512">
        <v>23664</v>
      </c>
      <c r="D8" s="561">
        <f t="shared" si="0"/>
        <v>24192</v>
      </c>
      <c r="E8" s="512">
        <v>43998</v>
      </c>
      <c r="F8" s="561">
        <f t="shared" si="1"/>
        <v>20334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28746</v>
      </c>
      <c r="C10" s="512">
        <v>15608</v>
      </c>
      <c r="D10" s="561">
        <f t="shared" si="0"/>
        <v>13138</v>
      </c>
      <c r="E10" s="512">
        <v>29333</v>
      </c>
      <c r="F10" s="561">
        <f t="shared" si="1"/>
        <v>13725</v>
      </c>
    </row>
    <row r="11" spans="1:6" x14ac:dyDescent="0.2">
      <c r="A11" s="545" t="s">
        <v>478</v>
      </c>
      <c r="B11" s="560">
        <f>'Revenues 9-14'!J5</f>
        <v>48961</v>
      </c>
      <c r="C11" s="512">
        <v>13091</v>
      </c>
      <c r="D11" s="561">
        <f t="shared" si="0"/>
        <v>35870</v>
      </c>
      <c r="E11" s="512">
        <v>24443</v>
      </c>
      <c r="F11" s="561">
        <f t="shared" si="1"/>
        <v>11352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21721</v>
      </c>
      <c r="C14" s="512">
        <v>12336</v>
      </c>
      <c r="D14" s="561">
        <f t="shared" si="0"/>
        <v>9385</v>
      </c>
      <c r="E14" s="512">
        <v>23101</v>
      </c>
      <c r="F14" s="561">
        <f t="shared" si="1"/>
        <v>10765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47856</v>
      </c>
      <c r="C16" s="512">
        <v>23665</v>
      </c>
      <c r="D16" s="561">
        <f t="shared" si="0"/>
        <v>24191</v>
      </c>
      <c r="E16" s="512">
        <v>43999</v>
      </c>
      <c r="F16" s="561">
        <f t="shared" si="1"/>
        <v>20334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4602992</v>
      </c>
      <c r="C19" s="562">
        <f>SUM(C4:C18)</f>
        <v>2517519</v>
      </c>
      <c r="D19" s="562">
        <f>SUM(D4:D18)</f>
        <v>2085473</v>
      </c>
      <c r="E19" s="562">
        <f>SUM(E4:E18)</f>
        <v>4698702</v>
      </c>
      <c r="F19" s="562">
        <f>SUM(F4:F18)</f>
        <v>2181183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6" t="s">
        <v>1940</v>
      </c>
      <c r="D2" s="1626" t="s">
        <v>1941</v>
      </c>
      <c r="E2" s="1626" t="s">
        <v>1942</v>
      </c>
      <c r="F2" s="1626"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2093</v>
      </c>
      <c r="B31" s="658">
        <v>38718</v>
      </c>
      <c r="C31" s="1102">
        <v>1195000</v>
      </c>
      <c r="D31" s="1607">
        <v>3</v>
      </c>
      <c r="E31" s="1102">
        <v>755000</v>
      </c>
      <c r="F31" s="1102"/>
      <c r="G31" s="1102"/>
      <c r="H31" s="1102">
        <v>235000</v>
      </c>
      <c r="I31" s="1103">
        <f>((E31+F31)-H31)+G31</f>
        <v>520000</v>
      </c>
      <c r="J31" s="1102">
        <v>520000</v>
      </c>
      <c r="K31" s="118"/>
    </row>
    <row r="32" spans="1:11" ht="12" customHeight="1" x14ac:dyDescent="0.2">
      <c r="A32" s="1104" t="s">
        <v>2093</v>
      </c>
      <c r="B32" s="658">
        <v>39753</v>
      </c>
      <c r="C32" s="1102">
        <v>2555000</v>
      </c>
      <c r="D32" s="1607">
        <v>6</v>
      </c>
      <c r="E32" s="1102">
        <v>2555000</v>
      </c>
      <c r="F32" s="1102"/>
      <c r="G32" s="1102"/>
      <c r="H32" s="1102"/>
      <c r="I32" s="1103">
        <f>((E32+F32)-H32)+G32</f>
        <v>2555000</v>
      </c>
      <c r="J32" s="1102">
        <v>2555000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3750000</v>
      </c>
      <c r="D49" s="1606"/>
      <c r="E49" s="1103">
        <f t="shared" ref="E49:J49" si="2">SUM(E31:E48)</f>
        <v>3310000</v>
      </c>
      <c r="F49" s="1103">
        <f t="shared" si="2"/>
        <v>0</v>
      </c>
      <c r="G49" s="1103">
        <f t="shared" si="2"/>
        <v>0</v>
      </c>
      <c r="H49" s="1103">
        <f t="shared" si="2"/>
        <v>235000</v>
      </c>
      <c r="I49" s="1103">
        <f t="shared" si="2"/>
        <v>3075000</v>
      </c>
      <c r="J49" s="1103">
        <f t="shared" si="2"/>
        <v>3075000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6" t="s">
        <v>1077</v>
      </c>
      <c r="G2" s="1887" t="s">
        <v>101</v>
      </c>
      <c r="H2" s="1887" t="s">
        <v>479</v>
      </c>
      <c r="I2" s="1887" t="s">
        <v>1379</v>
      </c>
      <c r="J2" s="1887" t="s">
        <v>1022</v>
      </c>
      <c r="K2" s="1887" t="s">
        <v>145</v>
      </c>
    </row>
    <row r="3" spans="1:11" x14ac:dyDescent="0.2">
      <c r="A3" s="2333" t="s">
        <v>1946</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5" t="s">
        <v>1908</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1906</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3: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985612</v>
      </c>
      <c r="D5" s="642"/>
      <c r="E5" s="642"/>
      <c r="F5" s="1067">
        <f>(C5+D5)-E5</f>
        <v>985612</v>
      </c>
      <c r="G5" s="638"/>
      <c r="H5" s="644"/>
      <c r="I5" s="644"/>
      <c r="J5" s="644"/>
      <c r="K5" s="649"/>
      <c r="L5" s="1066">
        <f>F5-K5</f>
        <v>985612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5138261</v>
      </c>
      <c r="D8" s="643"/>
      <c r="E8" s="643"/>
      <c r="F8" s="1067">
        <f>(C8+D8)-E8</f>
        <v>5138261</v>
      </c>
      <c r="G8" s="639">
        <v>50</v>
      </c>
      <c r="H8" s="575">
        <v>1550969</v>
      </c>
      <c r="I8" s="575">
        <v>115438</v>
      </c>
      <c r="J8" s="575"/>
      <c r="K8" s="1066">
        <f>(H8+I8)-J8</f>
        <v>1666407</v>
      </c>
      <c r="L8" s="1066">
        <f>F8-K8</f>
        <v>3471854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123969</v>
      </c>
      <c r="D10" s="1068">
        <v>0</v>
      </c>
      <c r="E10" s="1068"/>
      <c r="F10" s="1069">
        <f>(C10+D10)-E10</f>
        <v>123969</v>
      </c>
      <c r="G10" s="639">
        <v>20</v>
      </c>
      <c r="H10" s="1070">
        <v>57351</v>
      </c>
      <c r="I10" s="1070">
        <v>6079</v>
      </c>
      <c r="J10" s="1070"/>
      <c r="K10" s="1066">
        <f>(H10+I10)-J10</f>
        <v>63430</v>
      </c>
      <c r="L10" s="1066">
        <f>F10-K10</f>
        <v>60539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413003</v>
      </c>
      <c r="D12" s="643">
        <v>41846</v>
      </c>
      <c r="E12" s="643">
        <v>20047</v>
      </c>
      <c r="F12" s="1067">
        <f>(C12+D12)-E12</f>
        <v>434802</v>
      </c>
      <c r="G12" s="639">
        <v>10</v>
      </c>
      <c r="H12" s="575">
        <v>252910</v>
      </c>
      <c r="I12" s="575">
        <v>9692</v>
      </c>
      <c r="J12" s="575">
        <v>18017</v>
      </c>
      <c r="K12" s="1066">
        <f>(H12+I12)-J12</f>
        <v>244585</v>
      </c>
      <c r="L12" s="1066">
        <f>F12-K12</f>
        <v>190217</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6660845</v>
      </c>
      <c r="D16" s="645">
        <f>SUM(D3,D5:D6,D8:D10,D12:D15)</f>
        <v>41846</v>
      </c>
      <c r="E16" s="645">
        <f>SUM(E3,E5:E6,E8:E10,E12:E15)</f>
        <v>20047</v>
      </c>
      <c r="F16" s="645">
        <f>SUM(F3,F5:F6,F8:F10,F12:F15)</f>
        <v>6682644</v>
      </c>
      <c r="G16" s="639"/>
      <c r="H16" s="645">
        <f>SUM(H3,H6,H8:H10,H12:H14,)</f>
        <v>1861230</v>
      </c>
      <c r="I16" s="645">
        <f>SUM(I3,I6,I8:I10,I12:I14,)</f>
        <v>131209</v>
      </c>
      <c r="J16" s="645">
        <f>SUM(J3,J6,J8:J10,J12:J14,)</f>
        <v>18017</v>
      </c>
      <c r="K16" s="1067">
        <f>(H16+I16)-J16</f>
        <v>1974422</v>
      </c>
      <c r="L16" s="1067">
        <f>F16-K16</f>
        <v>4708222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131209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3552219</v>
      </c>
      <c r="G8" s="358"/>
    </row>
    <row r="9" spans="1:7" ht="12" customHeight="1" x14ac:dyDescent="0.2">
      <c r="A9" s="360" t="s">
        <v>539</v>
      </c>
      <c r="B9" s="944" t="s">
        <v>1872</v>
      </c>
      <c r="C9" s="359"/>
      <c r="D9" s="360" t="s">
        <v>591</v>
      </c>
      <c r="E9" s="579"/>
      <c r="F9" s="946">
        <f>'Expenditures 15-22'!K150</f>
        <v>498205</v>
      </c>
      <c r="G9" s="947"/>
    </row>
    <row r="10" spans="1:7" ht="12" customHeight="1" x14ac:dyDescent="0.2">
      <c r="A10" s="360" t="s">
        <v>589</v>
      </c>
      <c r="B10" s="944" t="s">
        <v>1873</v>
      </c>
      <c r="C10" s="359"/>
      <c r="D10" s="360" t="s">
        <v>591</v>
      </c>
      <c r="E10" s="579"/>
      <c r="F10" s="946">
        <f>'Expenditures 15-22'!K168</f>
        <v>372045</v>
      </c>
      <c r="G10" s="947"/>
    </row>
    <row r="11" spans="1:7" ht="12" customHeight="1" x14ac:dyDescent="0.2">
      <c r="A11" s="360" t="s">
        <v>540</v>
      </c>
      <c r="B11" s="944" t="s">
        <v>1874</v>
      </c>
      <c r="C11" s="359"/>
      <c r="D11" s="360" t="s">
        <v>591</v>
      </c>
      <c r="E11" s="579"/>
      <c r="F11" s="946">
        <f>'Expenditures 15-22'!K204</f>
        <v>178280</v>
      </c>
      <c r="G11" s="947"/>
    </row>
    <row r="12" spans="1:7" ht="12" customHeight="1" x14ac:dyDescent="0.2">
      <c r="A12" s="360" t="s">
        <v>541</v>
      </c>
      <c r="B12" s="944" t="s">
        <v>1875</v>
      </c>
      <c r="C12" s="359"/>
      <c r="D12" s="360" t="s">
        <v>591</v>
      </c>
      <c r="E12" s="579"/>
      <c r="F12" s="946">
        <f>'Expenditures 15-22'!K288</f>
        <v>117112</v>
      </c>
      <c r="G12" s="947"/>
    </row>
    <row r="13" spans="1:7" ht="12" customHeight="1" x14ac:dyDescent="0.2">
      <c r="A13" s="360" t="s">
        <v>113</v>
      </c>
      <c r="B13" s="944" t="s">
        <v>1876</v>
      </c>
      <c r="C13" s="359"/>
      <c r="D13" s="360" t="s">
        <v>591</v>
      </c>
      <c r="E13" s="579"/>
      <c r="F13" s="946">
        <f>'Expenditures 15-22'!K331</f>
        <v>60709</v>
      </c>
      <c r="G13" s="948"/>
    </row>
    <row r="14" spans="1:7" ht="12" customHeight="1" thickBot="1" x14ac:dyDescent="0.25">
      <c r="A14" s="949"/>
      <c r="B14" s="580"/>
      <c r="C14" s="581"/>
      <c r="D14" s="1004" t="s">
        <v>591</v>
      </c>
      <c r="E14" s="592" t="s">
        <v>1134</v>
      </c>
      <c r="F14" s="950">
        <f>SUM(F8:F13)</f>
        <v>4778570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30839</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110286</v>
      </c>
      <c r="G53" s="358"/>
    </row>
    <row r="54" spans="1:7" ht="12" customHeight="1" x14ac:dyDescent="0.2">
      <c r="A54" s="360" t="s">
        <v>538</v>
      </c>
      <c r="B54" s="360" t="s">
        <v>1884</v>
      </c>
      <c r="C54" s="965" t="s">
        <v>1160</v>
      </c>
      <c r="D54" s="961" t="s">
        <v>1302</v>
      </c>
      <c r="E54" s="579"/>
      <c r="F54" s="1108">
        <f>'Expenditures 15-22'!G114</f>
        <v>31769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18987</v>
      </c>
      <c r="G57" s="358"/>
    </row>
    <row r="58" spans="1:7" ht="12" customHeight="1" x14ac:dyDescent="0.2">
      <c r="A58" s="360" t="s">
        <v>539</v>
      </c>
      <c r="B58" s="360" t="s">
        <v>1888</v>
      </c>
      <c r="C58" s="962" t="s">
        <v>1160</v>
      </c>
      <c r="D58" s="961" t="s">
        <v>1302</v>
      </c>
      <c r="E58" s="579"/>
      <c r="F58" s="1110">
        <f>'Expenditures 15-22'!G150</f>
        <v>10077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235000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3373</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20750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461081</v>
      </c>
      <c r="G75" s="358"/>
    </row>
    <row r="76" spans="1:8" s="971" customFormat="1" ht="12" customHeight="1" thickTop="1" thickBot="1" x14ac:dyDescent="0.25">
      <c r="A76" s="585"/>
      <c r="B76" s="583"/>
      <c r="C76" s="584"/>
      <c r="D76" s="970" t="s">
        <v>1858</v>
      </c>
      <c r="E76" s="595"/>
      <c r="F76" s="1114">
        <f>(F14-F75)</f>
        <v>4317489</v>
      </c>
      <c r="G76" s="360"/>
    </row>
    <row r="77" spans="1:8" s="971" customFormat="1" ht="12" customHeight="1" thickTop="1" x14ac:dyDescent="0.2">
      <c r="A77" s="586"/>
      <c r="B77" s="583"/>
      <c r="C77" s="584"/>
      <c r="D77" s="970" t="s">
        <v>1948</v>
      </c>
      <c r="E77" s="595"/>
      <c r="F77" s="1622">
        <v>133.76</v>
      </c>
      <c r="G77" s="361"/>
      <c r="H77" s="360"/>
    </row>
    <row r="78" spans="1:8" s="971" customFormat="1" ht="12" customHeight="1" thickBot="1" x14ac:dyDescent="0.25">
      <c r="A78" s="587"/>
      <c r="B78" s="583"/>
      <c r="C78" s="584"/>
      <c r="D78" s="970" t="s">
        <v>1928</v>
      </c>
      <c r="E78" s="595" t="s">
        <v>1134</v>
      </c>
      <c r="F78" s="1115">
        <f>IF(F77&gt;0,F76/F77," Complete Line 77")</f>
        <v>32277.878289473687</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1520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36586</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8495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60202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41593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1834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30194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181494</v>
      </c>
    </row>
    <row r="176" spans="1:7" ht="12" customHeight="1" x14ac:dyDescent="0.2">
      <c r="A176" s="588"/>
      <c r="B176" s="589"/>
      <c r="C176" s="590"/>
      <c r="D176" s="1002" t="s">
        <v>1925</v>
      </c>
      <c r="E176" s="1056"/>
      <c r="F176" s="1118">
        <f>'PCTC-OEPP 28-29'!F76-F175</f>
        <v>4135995</v>
      </c>
    </row>
    <row r="177" spans="1:7" ht="12" customHeight="1" x14ac:dyDescent="0.2">
      <c r="A177" s="588"/>
      <c r="B177" s="589"/>
      <c r="C177" s="590"/>
      <c r="D177" s="1002" t="s">
        <v>798</v>
      </c>
      <c r="E177" s="1056"/>
      <c r="F177" s="1118">
        <f>'Cap Outlay Deprec 27'!I18</f>
        <v>131209</v>
      </c>
    </row>
    <row r="178" spans="1:7" ht="12" customHeight="1" x14ac:dyDescent="0.2">
      <c r="A178" s="588"/>
      <c r="B178" s="589"/>
      <c r="C178" s="590"/>
      <c r="D178" s="1002" t="s">
        <v>1927</v>
      </c>
      <c r="E178" s="1056"/>
      <c r="F178" s="1118">
        <f>F176+F177</f>
        <v>4267204</v>
      </c>
    </row>
    <row r="179" spans="1:7" ht="12" customHeight="1" x14ac:dyDescent="0.2">
      <c r="A179" s="588"/>
      <c r="B179" s="591"/>
      <c r="C179" s="590"/>
      <c r="D179" s="1002" t="s">
        <v>1979</v>
      </c>
      <c r="E179" s="1056"/>
      <c r="F179" s="1119">
        <f>'PCTC-OEPP 28-29'!F77</f>
        <v>133.76</v>
      </c>
      <c r="G179" s="69"/>
    </row>
    <row r="180" spans="1:7" ht="12" customHeight="1" thickBot="1" x14ac:dyDescent="0.25">
      <c r="A180" s="588"/>
      <c r="B180" s="591"/>
      <c r="C180" s="590"/>
      <c r="D180" s="1002" t="s">
        <v>2070</v>
      </c>
      <c r="E180" s="1056" t="s">
        <v>2071</v>
      </c>
      <c r="F180" s="1120">
        <f>F178/F179</f>
        <v>31901.943779904308</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2060</v>
      </c>
      <c r="B11" s="2363"/>
      <c r="C11" s="2363"/>
      <c r="D11" s="228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2461156</v>
      </c>
      <c r="F19" s="771"/>
      <c r="G19" s="773">
        <f>'Expenditures 15-22'!K33-SUM('Expenditures 15-22'!G33,'Expenditures 15-22'!I33)+'Expenditures 15-22'!D223</f>
        <v>2461156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286777</v>
      </c>
      <c r="F21" s="771"/>
      <c r="G21" s="773">
        <f>'Expenditures 15-22'!K42-SUM('Expenditures 15-22'!G42,'Expenditures 15-22'!I42)+'Expenditures 15-22'!K120-SUM('Expenditures 15-22'!G120,'Expenditures 15-22'!I120)+'Expenditures 15-22'!K174-SUM('Expenditures 15-22'!G174,'Expenditures 15-22'!I174)+'Expenditures 15-22'!D232</f>
        <v>286777</v>
      </c>
      <c r="H21" s="287"/>
      <c r="I21" s="216"/>
    </row>
    <row r="22" spans="1:9" s="2" customFormat="1" ht="12" customHeight="1" x14ac:dyDescent="0.2">
      <c r="A22" s="770" t="s">
        <v>663</v>
      </c>
      <c r="B22" s="766"/>
      <c r="C22" s="765">
        <v>2200</v>
      </c>
      <c r="D22" s="771"/>
      <c r="E22" s="772">
        <f>'Expenditures 15-22'!K47-SUM('Expenditures 15-22'!G47,'Expenditures 15-22'!I47)+'Expenditures 15-22'!D237</f>
        <v>31557</v>
      </c>
      <c r="F22" s="771"/>
      <c r="G22" s="773">
        <f>'Expenditures 15-22'!K47-SUM('Expenditures 15-22'!G47,'Expenditures 15-22'!I47)+'Expenditures 15-22'!D237</f>
        <v>31557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337902</v>
      </c>
      <c r="F23" s="771"/>
      <c r="G23" s="772">
        <f>'Expenditures 15-22'!K53-SUM('Expenditures 15-22'!G53,'Expenditures 15-22'!I53)+'Expenditures 15-22'!D251+'Expenditures 15-22'!K323-SUM('Expenditures 15-22'!G323,'Expenditures 15-22'!I323)</f>
        <v>337902</v>
      </c>
      <c r="H23" s="287"/>
      <c r="I23" s="216"/>
    </row>
    <row r="24" spans="1:9" s="2" customFormat="1" ht="12" customHeight="1" x14ac:dyDescent="0.2">
      <c r="A24" s="770" t="s">
        <v>665</v>
      </c>
      <c r="B24" s="766"/>
      <c r="C24" s="765">
        <v>2400</v>
      </c>
      <c r="D24" s="771"/>
      <c r="E24" s="772">
        <f>'Expenditures 15-22'!K57-SUM('Expenditures 15-22'!G57,'Expenditures 15-22'!I57)+'Expenditures 15-22'!D255</f>
        <v>256292</v>
      </c>
      <c r="F24" s="771"/>
      <c r="G24" s="773">
        <f>'Expenditures 15-22'!K57-SUM('Expenditures 15-22'!G57,'Expenditures 15-22'!I57)+'Expenditures 15-22'!D255</f>
        <v>256292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66370</v>
      </c>
      <c r="E27" s="772">
        <f>E8</f>
        <v>0</v>
      </c>
      <c r="F27" s="772">
        <f>'Expenditures 15-22'!K60-SUM('Expenditures 15-22'!G60,'Expenditures 15-22'!I60)+'Expenditures 15-22'!D258-E8</f>
        <v>66370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490774</v>
      </c>
      <c r="F28" s="775">
        <f>'Expenditures 15-22'!K61-SUM('Expenditures 15-22'!G61,'Expenditures 15-22'!I61)+'Expenditures 15-22'!K124-SUM('Expenditures 15-22'!G124,'Expenditures 15-22'!I124)+'Expenditures 15-22'!D260-E9</f>
        <v>490774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179308</v>
      </c>
      <c r="F29" s="771"/>
      <c r="G29" s="773">
        <f>'Expenditures 15-22'!K62-SUM('Expenditures 15-22'!G62,'Expenditures 15-22'!I62)+'Expenditures 15-22'!K125-SUM('Expenditures 15-22'!G125,'Expenditures 15-22'!I125)+'Expenditures 15-22'!K176-SUM('Expenditures 15-22'!G176,'Expenditures 15-22'!I176)+'Expenditures 15-22'!D261</f>
        <v>179308</v>
      </c>
      <c r="H29" s="395"/>
    </row>
    <row r="30" spans="1:9" ht="12" customHeight="1" x14ac:dyDescent="0.2">
      <c r="A30" s="770" t="s">
        <v>107</v>
      </c>
      <c r="B30" s="768"/>
      <c r="C30" s="765">
        <v>2560</v>
      </c>
      <c r="D30" s="771"/>
      <c r="E30" s="772">
        <f>'Expenditures 15-22'!K63-SUM('Expenditures 15-22'!G63,'Expenditures 15-22'!I63)+'Expenditures 15-22'!D262-E10</f>
        <v>70308</v>
      </c>
      <c r="F30" s="771"/>
      <c r="G30" s="772">
        <f>'Expenditures 15-22'!K63-SUM('Expenditures 15-22'!G63,'Expenditures 15-22'!I63)+'Expenditures 15-22'!D262-E10</f>
        <v>70308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34212</v>
      </c>
      <c r="F39" s="771"/>
      <c r="G39" s="772">
        <f>'Expenditures 15-22'!K75-SUM('Expenditures 15-22'!G75,'Expenditures 15-22'!I75)+'Expenditures 15-22'!K130-SUM('Expenditures 15-22'!G130,'Expenditures 15-22'!I130)+'Expenditures 15-22'!K179-SUM('Expenditures 15-22'!G179,'Expenditures 15-22'!I179)+'Expenditures 15-22'!D274</f>
        <v>34212</v>
      </c>
    </row>
    <row r="40" spans="1:7" ht="12" customHeight="1" x14ac:dyDescent="0.2">
      <c r="A40" s="787" t="s">
        <v>163</v>
      </c>
      <c r="B40" s="788"/>
      <c r="C40" s="789"/>
      <c r="D40" s="775">
        <f>SUM(D19:D39)</f>
        <v>66370</v>
      </c>
      <c r="E40" s="775">
        <f>SUM(E19:E39)</f>
        <v>4148286</v>
      </c>
      <c r="F40" s="775">
        <f>SUM(F19:F39)</f>
        <v>557144</v>
      </c>
      <c r="G40" s="775">
        <f>SUM(G19:G39)</f>
        <v>3657512</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66370</v>
      </c>
      <c r="F42" s="780" t="s">
        <v>564</v>
      </c>
      <c r="G42" s="776">
        <f>F40</f>
        <v>557144</v>
      </c>
    </row>
    <row r="43" spans="1:7" ht="12" customHeight="1" x14ac:dyDescent="0.2">
      <c r="A43" s="287"/>
      <c r="B43" s="216"/>
      <c r="C43" s="288"/>
      <c r="D43" s="780" t="s">
        <v>563</v>
      </c>
      <c r="E43" s="776">
        <f>E40</f>
        <v>4148286</v>
      </c>
      <c r="F43" s="780" t="s">
        <v>563</v>
      </c>
      <c r="G43" s="776">
        <f>G40</f>
        <v>3657512</v>
      </c>
    </row>
    <row r="44" spans="1:7" ht="12" customHeight="1" x14ac:dyDescent="0.2">
      <c r="A44" s="287"/>
      <c r="B44" s="216"/>
      <c r="C44" s="216"/>
      <c r="D44" s="790" t="s">
        <v>1187</v>
      </c>
      <c r="E44" s="791">
        <f>(E42/E43)</f>
        <v>1.5999379020636476E-2</v>
      </c>
      <c r="F44" s="790" t="s">
        <v>1187</v>
      </c>
      <c r="G44" s="791">
        <f>(G42/G43)</f>
        <v>0.1523286868231738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tr">
        <f>COVER!A17</f>
        <v>Rondout SD 72</v>
      </c>
      <c r="C6" s="2369"/>
      <c r="D6" s="2369"/>
      <c r="E6" s="1993"/>
    </row>
    <row r="7" spans="1:7" ht="11.25" customHeight="1" x14ac:dyDescent="0.25">
      <c r="A7" s="1992"/>
      <c r="B7" s="2370">
        <f>COVER!A13</f>
        <v>34049072002</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64" t="s">
        <v>2106</v>
      </c>
      <c r="C19" s="2064" t="s">
        <v>2106</v>
      </c>
      <c r="D19" s="2065" t="s">
        <v>2106</v>
      </c>
      <c r="E19" s="2006" t="s">
        <v>2110</v>
      </c>
    </row>
    <row r="20" spans="1:11" ht="12" customHeight="1" x14ac:dyDescent="0.2">
      <c r="A20" s="2003" t="s">
        <v>2045</v>
      </c>
      <c r="B20" s="2064"/>
      <c r="C20" s="2064"/>
      <c r="D20" s="2065"/>
      <c r="E20" s="2006"/>
    </row>
    <row r="21" spans="1:11" ht="12" customHeight="1" x14ac:dyDescent="0.2">
      <c r="A21" s="2003" t="s">
        <v>2046</v>
      </c>
      <c r="B21" s="2064"/>
      <c r="C21" s="2064"/>
      <c r="D21" s="2065"/>
      <c r="E21" s="2006"/>
    </row>
    <row r="22" spans="1:11" ht="12" customHeight="1" x14ac:dyDescent="0.2">
      <c r="A22" s="2003" t="s">
        <v>2047</v>
      </c>
      <c r="B22" s="2064"/>
      <c r="C22" s="2064"/>
      <c r="D22" s="2065"/>
      <c r="E22" s="2006"/>
    </row>
    <row r="23" spans="1:11" ht="12" customHeight="1" x14ac:dyDescent="0.2">
      <c r="A23" s="2003" t="s">
        <v>2048</v>
      </c>
      <c r="B23" s="2064"/>
      <c r="C23" s="2064"/>
      <c r="D23" s="2065"/>
      <c r="E23" s="2006"/>
    </row>
    <row r="24" spans="1:11" ht="12" customHeight="1" x14ac:dyDescent="0.2">
      <c r="A24" s="2003" t="s">
        <v>2049</v>
      </c>
      <c r="B24" s="2064"/>
      <c r="C24" s="2064"/>
      <c r="D24" s="2065"/>
      <c r="E24" s="2006"/>
    </row>
    <row r="25" spans="1:11" ht="12" customHeight="1" x14ac:dyDescent="0.2">
      <c r="A25" s="2003" t="s">
        <v>2050</v>
      </c>
      <c r="B25" s="2064"/>
      <c r="C25" s="2064"/>
      <c r="D25" s="2065"/>
      <c r="E25" s="2006"/>
    </row>
    <row r="26" spans="1:11" ht="12" customHeight="1" x14ac:dyDescent="0.2">
      <c r="A26" s="2003" t="s">
        <v>2051</v>
      </c>
      <c r="B26" s="2064" t="s">
        <v>2106</v>
      </c>
      <c r="C26" s="2064" t="s">
        <v>2106</v>
      </c>
      <c r="D26" s="2065" t="s">
        <v>2106</v>
      </c>
      <c r="E26" s="2006"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276225</xdr:colOff>
                    <xdr:row>5</xdr:row>
                    <xdr:rowOff>38100</xdr:rowOff>
                  </from>
                  <to>
                    <xdr:col>0</xdr:col>
                    <xdr:colOff>657225</xdr:colOff>
                    <xdr:row>7</xdr:row>
                    <xdr:rowOff>47625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13" sqref="A13: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Rondout SD 72</v>
      </c>
      <c r="J6" s="2390"/>
    </row>
    <row r="7" spans="1:10" x14ac:dyDescent="0.2">
      <c r="A7" s="2391" t="s">
        <v>1037</v>
      </c>
      <c r="B7" s="2392"/>
      <c r="C7" s="2392"/>
      <c r="D7" s="2392"/>
      <c r="E7" s="2393"/>
      <c r="F7" s="1661"/>
      <c r="G7" s="1650"/>
      <c r="H7" s="1660" t="s">
        <v>438</v>
      </c>
      <c r="I7" s="2394">
        <f>COVER!A13</f>
        <v>34049072002</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219979</v>
      </c>
      <c r="F12" s="1689"/>
      <c r="G12" s="1688">
        <f t="shared" ref="G12:G18" si="0">SUM(E12:F12)</f>
        <v>219979</v>
      </c>
      <c r="H12" s="1690">
        <v>219978</v>
      </c>
      <c r="I12" s="1689"/>
      <c r="J12" s="1688">
        <f t="shared" ref="J12:J18" si="1">SUM(H12:I12)</f>
        <v>219978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219979</v>
      </c>
      <c r="F19" s="1696">
        <f t="shared" si="2"/>
        <v>0</v>
      </c>
      <c r="G19" s="1696">
        <f t="shared" si="2"/>
        <v>219979</v>
      </c>
      <c r="H19" s="1696">
        <f t="shared" si="2"/>
        <v>219978</v>
      </c>
      <c r="I19" s="1696">
        <f t="shared" si="2"/>
        <v>0</v>
      </c>
      <c r="J19" s="1696">
        <f t="shared" si="2"/>
        <v>219978</v>
      </c>
    </row>
    <row r="20" spans="1:10" ht="25.5" customHeight="1" thickTop="1" x14ac:dyDescent="0.2">
      <c r="A20" s="1684">
        <v>9</v>
      </c>
      <c r="B20" s="2401" t="s">
        <v>1954</v>
      </c>
      <c r="C20" s="2399"/>
      <c r="D20" s="2400"/>
      <c r="E20" s="1697"/>
      <c r="F20" s="1697"/>
      <c r="G20" s="1697"/>
      <c r="H20" s="1697"/>
      <c r="I20" s="1697"/>
      <c r="J20" s="1698">
        <f>IF(AND(G19&gt;0,J19&gt;0),(((J19-G19)/G19)),"Enter Budget Data")</f>
        <v>-4.5458884711722486E-6</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Rondout SD 72</v>
      </c>
    </row>
    <row r="65" spans="2:2" x14ac:dyDescent="0.2">
      <c r="B65" s="397">
        <f>COVER!A13</f>
        <v>34049072002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3625955</v>
      </c>
      <c r="C6" s="1631">
        <f>'Acct Summary 7-8'!D8</f>
        <v>884484</v>
      </c>
      <c r="D6" s="1631">
        <f>'Acct Summary 7-8'!F8</f>
        <v>191778</v>
      </c>
      <c r="E6" s="1631">
        <f>'Acct Summary 7-8'!I8</f>
        <v>29488</v>
      </c>
      <c r="F6" s="1631">
        <f>SUM(B6:E6)</f>
        <v>4731705</v>
      </c>
    </row>
    <row r="7" spans="1:8" s="1632" customFormat="1" ht="14.25" customHeight="1" thickBot="1" x14ac:dyDescent="0.25">
      <c r="A7" s="1630" t="s">
        <v>1694</v>
      </c>
      <c r="B7" s="1633">
        <f>'Acct Summary 7-8'!C17</f>
        <v>3552219</v>
      </c>
      <c r="C7" s="1633">
        <f>'Acct Summary 7-8'!D17</f>
        <v>498205</v>
      </c>
      <c r="D7" s="1633">
        <f>'Acct Summary 7-8'!F17</f>
        <v>178280</v>
      </c>
      <c r="E7" s="1896"/>
      <c r="F7" s="1631">
        <f>SUM(B7:E7)</f>
        <v>4228704</v>
      </c>
    </row>
    <row r="8" spans="1:8" s="1632" customFormat="1" ht="14.25" thickTop="1" thickBot="1" x14ac:dyDescent="0.25">
      <c r="A8" s="1634" t="s">
        <v>1695</v>
      </c>
      <c r="B8" s="1635">
        <f>(B6-B7)</f>
        <v>73736</v>
      </c>
      <c r="C8" s="1635">
        <f>(C6-C7)</f>
        <v>386279</v>
      </c>
      <c r="D8" s="1635">
        <f>(D6-D7)</f>
        <v>13498</v>
      </c>
      <c r="E8" s="1633">
        <f>(E6-E7)</f>
        <v>29488</v>
      </c>
      <c r="F8" s="1636">
        <f>SUM(F6-F7)</f>
        <v>503001</v>
      </c>
    </row>
    <row r="9" spans="1:8" s="1632" customFormat="1" ht="14.25" thickTop="1" thickBot="1" x14ac:dyDescent="0.25">
      <c r="A9" s="1637" t="s">
        <v>1957</v>
      </c>
      <c r="B9" s="1638">
        <f>'Acct Summary 7-8'!C81</f>
        <v>1780107</v>
      </c>
      <c r="C9" s="1638">
        <f>'Acct Summary 7-8'!D81</f>
        <v>549632</v>
      </c>
      <c r="D9" s="1638">
        <f>'Acct Summary 7-8'!F81</f>
        <v>103288</v>
      </c>
      <c r="E9" s="1638">
        <f>'Acct Summary 7-8'!I81</f>
        <v>305092</v>
      </c>
      <c r="F9" s="1717">
        <f>SUM(B9:E9)</f>
        <v>2738119</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15" sqref="A15:C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Rondout SD 72</v>
      </c>
      <c r="B7" s="2450"/>
      <c r="C7" s="2450"/>
      <c r="D7" s="2463"/>
      <c r="E7" s="2464">
        <f>COVER!A13</f>
        <v>34049072002</v>
      </c>
      <c r="F7" s="2465"/>
      <c r="G7" s="2466" t="str">
        <f>COVER!T23</f>
        <v>060-003973</v>
      </c>
      <c r="H7" s="2467"/>
      <c r="I7" s="2467"/>
      <c r="J7" s="2467"/>
      <c r="K7" s="2467"/>
      <c r="L7" s="2468"/>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9"/>
      <c r="B9" s="2439"/>
      <c r="C9" s="2439"/>
      <c r="D9" s="2439"/>
      <c r="E9" s="2439"/>
      <c r="F9" s="2470"/>
      <c r="G9" s="2438" t="str">
        <f>COVER!T13</f>
        <v>EVANS, MARSHALL &amp; PEASE, P.C.</v>
      </c>
      <c r="H9" s="2460"/>
      <c r="I9" s="2460"/>
      <c r="J9" s="2460"/>
      <c r="K9" s="2460"/>
      <c r="L9" s="2471"/>
    </row>
    <row r="10" spans="1:29" ht="13.5" customHeight="1" x14ac:dyDescent="0.2">
      <c r="A10" s="2446"/>
      <c r="B10" s="2447"/>
      <c r="C10" s="2447"/>
      <c r="D10" s="2447"/>
      <c r="E10" s="2447"/>
      <c r="F10" s="2448"/>
      <c r="G10" s="2438" t="str">
        <f>COVER!T17</f>
        <v>1875 HICKS ROAD</v>
      </c>
      <c r="H10" s="2452"/>
      <c r="I10" s="2452"/>
      <c r="J10" s="2452"/>
      <c r="K10" s="2452"/>
      <c r="L10" s="2453"/>
    </row>
    <row r="11" spans="1:29" ht="13.5" customHeight="1" x14ac:dyDescent="0.2">
      <c r="A11" s="2039" t="s">
        <v>2032</v>
      </c>
      <c r="B11" s="2040"/>
      <c r="C11" s="2019"/>
      <c r="D11" s="2043"/>
      <c r="E11" s="2019"/>
      <c r="F11" s="2020"/>
      <c r="G11" s="2438" t="str">
        <f>COVER!T19</f>
        <v>ROLLING MEADOWS</v>
      </c>
      <c r="H11" s="2452"/>
      <c r="I11" s="2452"/>
      <c r="J11" s="1981" t="str">
        <f>COVER!X19</f>
        <v>IL</v>
      </c>
      <c r="K11" s="1981">
        <f>COVER!Z19</f>
        <v>60008</v>
      </c>
      <c r="L11" s="2023"/>
    </row>
    <row r="12" spans="1:29" ht="13.5" customHeight="1" x14ac:dyDescent="0.2">
      <c r="A12" s="2454" t="s">
        <v>2031</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2034</v>
      </c>
      <c r="H13" s="2025"/>
      <c r="I13" s="2457" t="str">
        <f>COVER!T25</f>
        <v>JEFF@EMPCPA.COM</v>
      </c>
      <c r="J13" s="2458"/>
      <c r="K13" s="2458"/>
      <c r="L13" s="2459"/>
    </row>
    <row r="14" spans="1:29" ht="13.5" customHeight="1" x14ac:dyDescent="0.2">
      <c r="A14" s="2438" t="str">
        <f>COVER!A19</f>
        <v>28593 NORTH BRADLEY ROAD</v>
      </c>
      <c r="B14" s="2439"/>
      <c r="C14" s="2439"/>
      <c r="D14" s="2439"/>
      <c r="E14" s="2030">
        <v>0</v>
      </c>
      <c r="F14" s="1307"/>
      <c r="G14" s="2026" t="s">
        <v>1413</v>
      </c>
      <c r="H14" s="1290"/>
      <c r="I14" s="1290"/>
      <c r="J14" s="1290"/>
      <c r="K14" s="1290"/>
      <c r="L14" s="2022"/>
    </row>
    <row r="15" spans="1:29" ht="13.5" customHeight="1" x14ac:dyDescent="0.2">
      <c r="A15" s="2438" t="str">
        <f>COVER!A21</f>
        <v>LAKE FOREST</v>
      </c>
      <c r="B15" s="2452"/>
      <c r="C15" s="2452"/>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60045</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0"/>
      <c r="I17" s="1290"/>
      <c r="J17" s="1290"/>
      <c r="K17" s="2027" t="s">
        <v>1411</v>
      </c>
      <c r="L17" s="2020"/>
      <c r="M17" s="1305"/>
    </row>
    <row r="18" spans="1:13" ht="12.2" customHeight="1" x14ac:dyDescent="0.2">
      <c r="A18" s="2446"/>
      <c r="B18" s="2447"/>
      <c r="C18" s="2447"/>
      <c r="D18" s="2447"/>
      <c r="E18" s="2447"/>
      <c r="F18" s="2448"/>
      <c r="G18" s="2449" t="str">
        <f>COVER!T21</f>
        <v>847-221-5700</v>
      </c>
      <c r="H18" s="2450"/>
      <c r="I18" s="2450"/>
      <c r="J18" s="2450"/>
      <c r="K18" s="2449" t="str">
        <f>COVER!X21</f>
        <v>847-221-5701</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Rondout SD 72</v>
      </c>
      <c r="B1" s="2462"/>
      <c r="C1" s="2462"/>
      <c r="D1" s="2462"/>
    </row>
    <row r="2" spans="1:11" s="1979" customFormat="1" ht="12.75" x14ac:dyDescent="0.2">
      <c r="A2" s="2473">
        <f>'Single Audit Cover'!E7</f>
        <v>34049072002</v>
      </c>
      <c r="B2" s="2474"/>
      <c r="C2" s="2474"/>
      <c r="D2" s="2474"/>
    </row>
    <row r="3" spans="1:11" s="1979" customFormat="1" ht="12.75" x14ac:dyDescent="0.2">
      <c r="A3" s="2472" t="s">
        <v>2018</v>
      </c>
      <c r="B3" s="2462"/>
      <c r="C3" s="2462"/>
      <c r="D3" s="2462"/>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Rondout SD 72</v>
      </c>
      <c r="B1" s="2477"/>
      <c r="C1" s="2477"/>
      <c r="D1" s="2477"/>
      <c r="E1" s="2477"/>
    </row>
    <row r="2" spans="1:5" x14ac:dyDescent="0.2">
      <c r="A2" s="2478">
        <f>'Single Audit Cover'!E7</f>
        <v>34049072002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33029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33029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33029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33029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Rondout SD 72</v>
      </c>
      <c r="C1" s="2482"/>
      <c r="D1" s="2482"/>
      <c r="E1" s="2482"/>
      <c r="F1" s="2482"/>
      <c r="G1" s="2482"/>
      <c r="H1" s="2482"/>
      <c r="I1" s="2482"/>
      <c r="J1" s="2482"/>
      <c r="K1" s="2482"/>
    </row>
    <row r="2" spans="2:12" ht="15" x14ac:dyDescent="0.2">
      <c r="B2" s="2483">
        <f>'Single Audit Cover'!E7</f>
        <v>34049072002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F10" sqref="F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Rondout SD 72</v>
      </c>
      <c r="B1" s="2490"/>
      <c r="C1" s="2490"/>
      <c r="D1" s="2490"/>
      <c r="E1" s="1434"/>
    </row>
    <row r="2" spans="1:7" ht="13.5" customHeight="1" x14ac:dyDescent="0.2">
      <c r="A2" s="2491">
        <f>'Single Audit Cover'!E7</f>
        <v>34049072002</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7" t="s">
        <v>1917</v>
      </c>
      <c r="B31" s="2487"/>
      <c r="C31" s="2487"/>
      <c r="D31" s="248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8" t="s">
        <v>2025</v>
      </c>
      <c r="C45" s="2488"/>
      <c r="D45" s="248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Rondout SD 72</v>
      </c>
      <c r="C1" s="2506"/>
      <c r="D1" s="2506"/>
      <c r="E1" s="2506"/>
      <c r="F1" s="2506"/>
      <c r="G1" s="2506"/>
      <c r="H1" s="2506"/>
      <c r="I1" s="2506"/>
      <c r="J1" s="1473"/>
    </row>
    <row r="2" spans="2:10" s="1367" customFormat="1" ht="12.75" customHeight="1" x14ac:dyDescent="0.2">
      <c r="B2" s="2507">
        <f>'Single Audit Cover'!E7</f>
        <v>34049072002</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Rondout SD 72</v>
      </c>
      <c r="C1" s="2505"/>
      <c r="D1" s="2505"/>
      <c r="E1" s="2505"/>
      <c r="F1" s="2505"/>
      <c r="G1" s="2505"/>
      <c r="H1" s="2505"/>
      <c r="I1" s="2505"/>
      <c r="J1" s="2505"/>
      <c r="K1" s="2505"/>
      <c r="L1" s="1521"/>
      <c r="M1" s="1521"/>
    </row>
    <row r="2" spans="1:13" ht="12" customHeight="1" x14ac:dyDescent="0.2">
      <c r="B2" s="2507">
        <f>'Single Audit Cover'!E7</f>
        <v>34049072002</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Rondout SD 72</v>
      </c>
      <c r="C1" s="2519"/>
      <c r="D1" s="2519"/>
      <c r="E1" s="2519"/>
      <c r="F1" s="2519"/>
      <c r="G1" s="2519"/>
      <c r="H1" s="2519"/>
      <c r="I1" s="2519"/>
      <c r="J1" s="2519"/>
      <c r="K1" s="2519"/>
      <c r="L1" s="1542"/>
    </row>
    <row r="2" spans="1:12" ht="12.75" customHeight="1" x14ac:dyDescent="0.2">
      <c r="B2" s="2520">
        <f>'Single Audit Cover'!E7</f>
        <v>34049072002</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Rondout SD 72</v>
      </c>
      <c r="C1" s="2505"/>
      <c r="D1" s="2505"/>
      <c r="E1" s="1554"/>
    </row>
    <row r="2" spans="2:5" s="1387" customFormat="1" ht="12.75" customHeight="1" x14ac:dyDescent="0.2">
      <c r="B2" s="2507">
        <f>'Single Audit Cover'!E7</f>
        <v>34049072002</v>
      </c>
      <c r="C2" s="2507"/>
      <c r="D2" s="2507"/>
      <c r="E2" s="1553"/>
    </row>
    <row r="3" spans="2:5" s="1346" customFormat="1" ht="12.75" customHeight="1" x14ac:dyDescent="0.2">
      <c r="B3" s="2495" t="s">
        <v>1618</v>
      </c>
      <c r="C3" s="2495"/>
      <c r="D3" s="2495"/>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Rondout SD 72</v>
      </c>
      <c r="C1" s="2505"/>
      <c r="D1" s="2505"/>
      <c r="E1" s="2505"/>
      <c r="F1" s="1542"/>
      <c r="G1" s="1542"/>
      <c r="H1" s="1542"/>
      <c r="I1" s="1542"/>
      <c r="J1" s="1542"/>
      <c r="K1" s="1542"/>
      <c r="L1" s="1542"/>
    </row>
    <row r="2" spans="2:12" ht="13.5" customHeight="1" x14ac:dyDescent="0.2">
      <c r="B2" s="2507">
        <f>'Single Audit Cover'!E7</f>
        <v>34049072002</v>
      </c>
      <c r="C2" s="2507"/>
      <c r="D2" s="2507"/>
      <c r="E2" s="2507"/>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34049072002</v>
      </c>
    </row>
    <row r="3" spans="1:2" x14ac:dyDescent="0.2">
      <c r="A3" t="s">
        <v>1132</v>
      </c>
      <c r="B3" s="1232" t="str">
        <f>COVER!A15</f>
        <v>LAKE</v>
      </c>
    </row>
    <row r="4" spans="1:2" x14ac:dyDescent="0.2">
      <c r="A4" t="s">
        <v>1188</v>
      </c>
      <c r="B4" s="1232" t="str">
        <f>COVER!A17</f>
        <v>Rondout SD 72</v>
      </c>
    </row>
    <row r="5" spans="1:2" x14ac:dyDescent="0.2">
      <c r="A5" t="s">
        <v>819</v>
      </c>
      <c r="B5" s="1232" t="str">
        <f>COVER!A38</f>
        <v>DR. JENNY WOJCIK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1780107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1780107</v>
      </c>
      <c r="D92" s="14" t="str">
        <f t="shared" si="0"/>
        <v>Error?</v>
      </c>
    </row>
    <row r="93" spans="1:4" x14ac:dyDescent="0.2">
      <c r="A93" s="55">
        <v>32</v>
      </c>
      <c r="B93" s="1232">
        <f>'Assets-Liab 5-6'!C41</f>
        <v>1780107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549632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549632</v>
      </c>
      <c r="D123" s="14" t="str">
        <f t="shared" si="0"/>
        <v>Error?</v>
      </c>
    </row>
    <row r="124" spans="1:4" x14ac:dyDescent="0.2">
      <c r="A124" s="55">
        <v>63</v>
      </c>
      <c r="B124" s="1232">
        <f>'Assets-Liab 5-6'!D41</f>
        <v>549632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103288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103288</v>
      </c>
      <c r="D170" s="14" t="str">
        <f t="shared" si="1"/>
        <v>Error?</v>
      </c>
    </row>
    <row r="171" spans="1:4" x14ac:dyDescent="0.2">
      <c r="A171" s="55">
        <v>110</v>
      </c>
      <c r="B171" s="1232">
        <f>'Assets-Liab 5-6'!F41</f>
        <v>103288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129407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129407</v>
      </c>
      <c r="D189" s="14" t="str">
        <f t="shared" si="1"/>
        <v>Error?</v>
      </c>
    </row>
    <row r="190" spans="1:4" x14ac:dyDescent="0.2">
      <c r="A190" s="55">
        <v>129</v>
      </c>
      <c r="B190" s="1232">
        <f>'Assets-Liab 5-6'!G41</f>
        <v>129407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985612</v>
      </c>
      <c r="D273" s="14" t="str">
        <f t="shared" si="3"/>
        <v>Error?</v>
      </c>
    </row>
    <row r="274" spans="1:4" x14ac:dyDescent="0.2">
      <c r="A274" s="55">
        <v>213</v>
      </c>
      <c r="B274" s="1232">
        <f>'Assets-Liab 5-6'!M17</f>
        <v>5138261</v>
      </c>
      <c r="D274" s="14" t="str">
        <f t="shared" si="3"/>
        <v>Error?</v>
      </c>
    </row>
    <row r="275" spans="1:4" x14ac:dyDescent="0.2">
      <c r="A275" s="55">
        <v>214</v>
      </c>
      <c r="B275" s="1232">
        <f>'Assets-Liab 5-6'!M18</f>
        <v>123969</v>
      </c>
      <c r="D275" s="14" t="str">
        <f t="shared" si="3"/>
        <v>Error?</v>
      </c>
    </row>
    <row r="276" spans="1:4" x14ac:dyDescent="0.2">
      <c r="A276" s="55">
        <v>215</v>
      </c>
      <c r="B276" s="1232">
        <f>'Assets-Liab 5-6'!M19</f>
        <v>434802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6682644</v>
      </c>
      <c r="C279" s="14" t="s">
        <v>672</v>
      </c>
      <c r="D279" s="14" t="str">
        <f t="shared" si="3"/>
        <v>Error?</v>
      </c>
    </row>
    <row r="280" spans="1:4" x14ac:dyDescent="0.2">
      <c r="A280" s="55">
        <v>219</v>
      </c>
      <c r="B280" s="1232">
        <f>'Assets-Liab 5-6'!M40</f>
        <v>6682644</v>
      </c>
      <c r="D280" s="14" t="str">
        <f t="shared" si="3"/>
        <v>Error?</v>
      </c>
    </row>
    <row r="281" spans="1:4" x14ac:dyDescent="0.2">
      <c r="A281" s="55">
        <v>220</v>
      </c>
      <c r="B281" s="1232">
        <f>'Assets-Liab 5-6'!M41</f>
        <v>6682644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3075000</v>
      </c>
      <c r="D283" s="14" t="str">
        <f t="shared" si="3"/>
        <v>Error?</v>
      </c>
    </row>
    <row r="284" spans="1:4" x14ac:dyDescent="0.2">
      <c r="A284" s="55">
        <v>223</v>
      </c>
      <c r="B284" s="1232">
        <f>'Assets-Liab 5-6'!N23</f>
        <v>3075000</v>
      </c>
      <c r="C284" s="14" t="s">
        <v>672</v>
      </c>
      <c r="D284" s="14" t="str">
        <f t="shared" si="3"/>
        <v>Error?</v>
      </c>
    </row>
    <row r="285" spans="1:4" x14ac:dyDescent="0.2">
      <c r="A285" s="55">
        <v>224</v>
      </c>
      <c r="B285" s="1232">
        <f>'Assets-Liab 5-6'!N36</f>
        <v>3075000</v>
      </c>
      <c r="D285" s="14" t="str">
        <f t="shared" si="3"/>
        <v>Error?</v>
      </c>
    </row>
    <row r="286" spans="1:4" x14ac:dyDescent="0.2">
      <c r="A286" s="83">
        <v>225</v>
      </c>
      <c r="D286" s="14" t="str">
        <f t="shared" si="3"/>
        <v>OK</v>
      </c>
    </row>
    <row r="287" spans="1:4" x14ac:dyDescent="0.2">
      <c r="A287" s="55">
        <v>226</v>
      </c>
      <c r="B287" s="1232">
        <f>'Assets-Liab 5-6'!N37</f>
        <v>3075000</v>
      </c>
      <c r="C287" s="14" t="s">
        <v>672</v>
      </c>
      <c r="D287" s="14" t="str">
        <f t="shared" si="3"/>
        <v>Error?</v>
      </c>
    </row>
    <row r="288" spans="1:4" x14ac:dyDescent="0.2">
      <c r="A288" s="55">
        <v>227</v>
      </c>
      <c r="B288" s="1232">
        <f>'Assets-Liab 5-6'!N41</f>
        <v>3075000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1726027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1985611</v>
      </c>
      <c r="C720" s="14" t="s">
        <v>672</v>
      </c>
      <c r="D720" s="14" t="str">
        <f t="shared" si="10"/>
        <v>Error?</v>
      </c>
    </row>
    <row r="721" spans="1:4" x14ac:dyDescent="0.2">
      <c r="A721" s="55">
        <v>660</v>
      </c>
      <c r="B721" s="1232">
        <f>'Expenditures 15-22'!C36</f>
        <v>78589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50222</v>
      </c>
      <c r="D723" s="14" t="str">
        <f t="shared" si="10"/>
        <v>Error?</v>
      </c>
    </row>
    <row r="724" spans="1:4" x14ac:dyDescent="0.2">
      <c r="A724" s="55">
        <v>663</v>
      </c>
      <c r="B724" s="1232">
        <f>'Expenditures 15-22'!C39</f>
        <v>44118</v>
      </c>
      <c r="D724" s="14" t="str">
        <f t="shared" si="10"/>
        <v>Error?</v>
      </c>
    </row>
    <row r="725" spans="1:4" x14ac:dyDescent="0.2">
      <c r="A725" s="55">
        <v>664</v>
      </c>
      <c r="B725" s="1232">
        <f>'Expenditures 15-22'!C40</f>
        <v>52149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225078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159139</v>
      </c>
      <c r="D733" s="14" t="str">
        <f t="shared" si="10"/>
        <v>Error?</v>
      </c>
    </row>
    <row r="734" spans="1:4" x14ac:dyDescent="0.2">
      <c r="A734" s="55">
        <v>673</v>
      </c>
      <c r="B734" s="1232">
        <f>'Expenditures 15-22'!C53</f>
        <v>159139</v>
      </c>
      <c r="C734" s="14" t="s">
        <v>672</v>
      </c>
      <c r="D734" s="14" t="str">
        <f t="shared" si="10"/>
        <v>Error?</v>
      </c>
    </row>
    <row r="735" spans="1:4" x14ac:dyDescent="0.2">
      <c r="A735" s="55">
        <v>674</v>
      </c>
      <c r="B735" s="1232">
        <f>'Expenditures 15-22'!C55</f>
        <v>221607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221607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41824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33601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75425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681249</v>
      </c>
      <c r="C755" s="14" t="s">
        <v>672</v>
      </c>
      <c r="D755" s="14" t="str">
        <f t="shared" si="10"/>
        <v>Error?</v>
      </c>
    </row>
    <row r="756" spans="1:4" x14ac:dyDescent="0.2">
      <c r="A756" s="55">
        <v>695</v>
      </c>
      <c r="B756" s="1232">
        <f>'Expenditures 15-22'!C75</f>
        <v>28145</v>
      </c>
      <c r="D756" s="14" t="str">
        <f t="shared" si="10"/>
        <v>Error?</v>
      </c>
    </row>
    <row r="757" spans="1:4" x14ac:dyDescent="0.2">
      <c r="A757" s="55">
        <v>696</v>
      </c>
      <c r="B757" s="1232">
        <f>'Expenditures 15-22'!C114</f>
        <v>2695005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302163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348190</v>
      </c>
      <c r="C778" s="14" t="s">
        <v>672</v>
      </c>
      <c r="D778" s="14" t="str">
        <f t="shared" si="11"/>
        <v>Error?</v>
      </c>
    </row>
    <row r="779" spans="1:4" x14ac:dyDescent="0.2">
      <c r="A779" s="55">
        <v>718</v>
      </c>
      <c r="B779" s="1232">
        <f>'Expenditures 15-22'!D36</f>
        <v>10143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18346</v>
      </c>
      <c r="D781" s="14" t="str">
        <f t="shared" si="11"/>
        <v>Error?</v>
      </c>
    </row>
    <row r="782" spans="1:4" x14ac:dyDescent="0.2">
      <c r="A782" s="55">
        <v>721</v>
      </c>
      <c r="B782" s="1232">
        <f>'Expenditures 15-22'!D39</f>
        <v>1570</v>
      </c>
      <c r="D782" s="14" t="str">
        <f t="shared" si="11"/>
        <v>Error?</v>
      </c>
    </row>
    <row r="783" spans="1:4" x14ac:dyDescent="0.2">
      <c r="A783" s="55">
        <v>722</v>
      </c>
      <c r="B783" s="1232">
        <f>'Expenditures 15-22'!D40</f>
        <v>12613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42672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28310</v>
      </c>
      <c r="D791" s="14" t="str">
        <f t="shared" si="11"/>
        <v>Error?</v>
      </c>
    </row>
    <row r="792" spans="1:4" x14ac:dyDescent="0.2">
      <c r="A792" s="55">
        <v>731</v>
      </c>
      <c r="B792" s="1232">
        <f>'Expenditures 15-22'!D53</f>
        <v>28310</v>
      </c>
      <c r="C792" s="14" t="s">
        <v>672</v>
      </c>
      <c r="D792" s="14" t="str">
        <f t="shared" si="11"/>
        <v>Error?</v>
      </c>
    </row>
    <row r="793" spans="1:4" x14ac:dyDescent="0.2">
      <c r="A793" s="55">
        <v>732</v>
      </c>
      <c r="B793" s="1232">
        <f>'Expenditures 15-22'!D55</f>
        <v>13943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13943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84970</v>
      </c>
      <c r="C813" s="14" t="s">
        <v>672</v>
      </c>
      <c r="D813" s="14" t="str">
        <f t="shared" si="11"/>
        <v>Error?</v>
      </c>
    </row>
    <row r="814" spans="1:4" x14ac:dyDescent="0.2">
      <c r="A814" s="55">
        <v>753</v>
      </c>
      <c r="B814" s="1232">
        <f>'Expenditures 15-22'!D75</f>
        <v>2507</v>
      </c>
      <c r="D814" s="14" t="str">
        <f t="shared" si="11"/>
        <v>Error?</v>
      </c>
    </row>
    <row r="815" spans="1:4" x14ac:dyDescent="0.2">
      <c r="A815" s="55">
        <v>754</v>
      </c>
      <c r="B815" s="1232">
        <f>'Expenditures 15-22'!D114</f>
        <v>435667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34861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3204</v>
      </c>
      <c r="D839" s="14" t="str">
        <f t="shared" si="12"/>
        <v>Error?</v>
      </c>
    </row>
    <row r="840" spans="1:4" x14ac:dyDescent="0.2">
      <c r="A840" s="55">
        <v>779</v>
      </c>
      <c r="B840" s="1232">
        <f>'Expenditures 15-22'!E39</f>
        <v>7424</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10628</v>
      </c>
      <c r="C843" s="14" t="s">
        <v>672</v>
      </c>
      <c r="D843" s="14" t="str">
        <f t="shared" si="12"/>
        <v>Error?</v>
      </c>
    </row>
    <row r="844" spans="1:4" x14ac:dyDescent="0.2">
      <c r="A844" s="55">
        <v>783</v>
      </c>
      <c r="B844" s="1232">
        <f>'Expenditures 15-22'!E44</f>
        <v>6346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18000</v>
      </c>
      <c r="D846" s="14" t="str">
        <f t="shared" si="12"/>
        <v>Error?</v>
      </c>
    </row>
    <row r="847" spans="1:4" x14ac:dyDescent="0.2">
      <c r="A847" s="55">
        <v>786</v>
      </c>
      <c r="B847" s="1232">
        <f>'Expenditures 15-22'!E47</f>
        <v>24346</v>
      </c>
      <c r="C847" s="14" t="s">
        <v>672</v>
      </c>
      <c r="D847" s="14" t="str">
        <f t="shared" si="12"/>
        <v>Error?</v>
      </c>
    </row>
    <row r="848" spans="1:4" x14ac:dyDescent="0.2">
      <c r="A848" s="55">
        <v>787</v>
      </c>
      <c r="B848" s="1232">
        <f>'Expenditures 15-22'!E49</f>
        <v>42410</v>
      </c>
      <c r="D848" s="14" t="str">
        <f t="shared" si="12"/>
        <v>Error?</v>
      </c>
    </row>
    <row r="849" spans="1:4" x14ac:dyDescent="0.2">
      <c r="A849" s="55">
        <v>788</v>
      </c>
      <c r="B849" s="1232">
        <f>'Expenditures 15-22'!E50</f>
        <v>3005</v>
      </c>
      <c r="D849" s="14" t="str">
        <f t="shared" si="12"/>
        <v>Error?</v>
      </c>
    </row>
    <row r="850" spans="1:4" x14ac:dyDescent="0.2">
      <c r="A850" s="55">
        <v>789</v>
      </c>
      <c r="B850" s="1232">
        <f>'Expenditures 15-22'!E53</f>
        <v>45415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13260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13260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93649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128510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47957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51831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862</v>
      </c>
      <c r="D897" s="14" t="str">
        <f t="shared" si="13"/>
        <v>Error?</v>
      </c>
    </row>
    <row r="898" spans="1:4" x14ac:dyDescent="0.2">
      <c r="A898" s="55">
        <v>837</v>
      </c>
      <c r="B898" s="1232">
        <f>'Expenditures 15-22'!F39</f>
        <v>4397</v>
      </c>
      <c r="D898" s="14" t="str">
        <f t="shared" si="13"/>
        <v>Error?</v>
      </c>
    </row>
    <row r="899" spans="1:4" x14ac:dyDescent="0.2">
      <c r="A899" s="55">
        <v>838</v>
      </c>
      <c r="B899" s="1232">
        <f>'Expenditures 15-22'!F40</f>
        <v>70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5329</v>
      </c>
      <c r="C901" s="14" t="s">
        <v>672</v>
      </c>
      <c r="D901" s="14" t="str">
        <f t="shared" si="13"/>
        <v>Error?</v>
      </c>
    </row>
    <row r="902" spans="1:4" x14ac:dyDescent="0.2">
      <c r="A902" s="55">
        <v>841</v>
      </c>
      <c r="B902" s="1232">
        <f>'Expenditures 15-22'!F44</f>
        <v>223</v>
      </c>
      <c r="D902" s="14" t="str">
        <f t="shared" si="13"/>
        <v>Error?</v>
      </c>
    </row>
    <row r="903" spans="1:4" x14ac:dyDescent="0.2">
      <c r="A903" s="55">
        <v>842</v>
      </c>
      <c r="B903" s="1232">
        <f>'Expenditures 15-22'!F45</f>
        <v>2317</v>
      </c>
      <c r="D903" s="14" t="str">
        <f t="shared" si="13"/>
        <v>Error?</v>
      </c>
    </row>
    <row r="904" spans="1:4" x14ac:dyDescent="0.2">
      <c r="A904" s="55">
        <v>843</v>
      </c>
      <c r="B904" s="1232">
        <f>'Expenditures 15-22'!F46</f>
        <v>2954</v>
      </c>
      <c r="D904" s="14" t="str">
        <f t="shared" si="13"/>
        <v>Error?</v>
      </c>
    </row>
    <row r="905" spans="1:4" x14ac:dyDescent="0.2">
      <c r="A905" s="55">
        <v>844</v>
      </c>
      <c r="B905" s="1232">
        <f>'Expenditures 15-22'!F47</f>
        <v>5494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402</v>
      </c>
      <c r="D907" s="14" t="str">
        <f t="shared" si="13"/>
        <v>Error?</v>
      </c>
    </row>
    <row r="908" spans="1:4" x14ac:dyDescent="0.2">
      <c r="A908" s="55">
        <v>847</v>
      </c>
      <c r="B908" s="1232">
        <f>'Expenditures 15-22'!F53</f>
        <v>402</v>
      </c>
      <c r="C908" s="14" t="s">
        <v>672</v>
      </c>
      <c r="D908" s="14" t="str">
        <f t="shared" si="13"/>
        <v>Error?</v>
      </c>
    </row>
    <row r="909" spans="1:4" x14ac:dyDescent="0.2">
      <c r="A909" s="55">
        <v>848</v>
      </c>
      <c r="B909" s="1232">
        <f>'Expenditures 15-22'!F55</f>
        <v>1304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1304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887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29145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30032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42561</v>
      </c>
      <c r="C929" s="14" t="s">
        <v>672</v>
      </c>
      <c r="D929" s="14" t="str">
        <f t="shared" si="13"/>
        <v>Error?</v>
      </c>
    </row>
    <row r="930" spans="1:4" x14ac:dyDescent="0.2">
      <c r="A930" s="55">
        <v>869</v>
      </c>
      <c r="B930" s="1232">
        <f>'Expenditures 15-22'!F75</f>
        <v>187</v>
      </c>
      <c r="D930" s="14" t="str">
        <f t="shared" si="13"/>
        <v>Error?</v>
      </c>
    </row>
    <row r="931" spans="1:4" x14ac:dyDescent="0.2">
      <c r="A931" s="55">
        <v>870</v>
      </c>
      <c r="B931" s="1232">
        <f>'Expenditures 15-22'!F114</f>
        <v>94579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31769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31769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31769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7852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7917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250</v>
      </c>
      <c r="D1018" s="14" t="str">
        <f t="shared" si="14"/>
        <v>Error?</v>
      </c>
    </row>
    <row r="1019" spans="1:4" x14ac:dyDescent="0.2">
      <c r="A1019" s="55">
        <v>958</v>
      </c>
      <c r="B1019" s="1232">
        <f>'Expenditures 15-22'!H45</f>
        <v>1467</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1717</v>
      </c>
      <c r="C1021" s="14" t="s">
        <v>672</v>
      </c>
      <c r="D1021" s="14" t="str">
        <f t="shared" si="14"/>
        <v>Error?</v>
      </c>
    </row>
    <row r="1022" spans="1:4" x14ac:dyDescent="0.2">
      <c r="A1022" s="55">
        <v>961</v>
      </c>
      <c r="B1022" s="1232">
        <f>'Expenditures 15-22'!H49</f>
        <v>12541</v>
      </c>
      <c r="D1022" s="14" t="str">
        <f t="shared" si="14"/>
        <v>Error?</v>
      </c>
    </row>
    <row r="1023" spans="1:4" x14ac:dyDescent="0.2">
      <c r="A1023" s="55">
        <v>962</v>
      </c>
      <c r="B1023" s="1232">
        <f>'Expenditures 15-22'!H50</f>
        <v>29123</v>
      </c>
      <c r="D1023" s="14" t="str">
        <f t="shared" ref="D1023:D1086" si="15">IF(ISBLANK(B1023),"OK",IF(A1023-B1023=0,"OK","Error?"))</f>
        <v>Error?</v>
      </c>
    </row>
    <row r="1024" spans="1:4" x14ac:dyDescent="0.2">
      <c r="A1024" s="55">
        <v>963</v>
      </c>
      <c r="B1024" s="1232">
        <f>'Expenditures 15-22'!H53</f>
        <v>41664</v>
      </c>
      <c r="C1024" s="14" t="s">
        <v>672</v>
      </c>
      <c r="D1024" s="14" t="str">
        <f t="shared" si="15"/>
        <v>Error?</v>
      </c>
    </row>
    <row r="1025" spans="1:4" x14ac:dyDescent="0.2">
      <c r="A1025" s="55">
        <v>964</v>
      </c>
      <c r="B1025" s="1232">
        <f>'Expenditures 15-22'!H55</f>
        <v>502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502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2978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1625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4603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48486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110286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166689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2120124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2460179</v>
      </c>
      <c r="C1108" s="14" t="s">
        <v>672</v>
      </c>
      <c r="D1108" s="14" t="str">
        <f t="shared" si="16"/>
        <v>Error?</v>
      </c>
    </row>
    <row r="1109" spans="1:4" x14ac:dyDescent="0.2">
      <c r="A1109" s="55">
        <v>1048</v>
      </c>
      <c r="B1109" s="1232">
        <f>'Expenditures 15-22'!K36</f>
        <v>88732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72634</v>
      </c>
      <c r="C1111" s="14" t="s">
        <v>672</v>
      </c>
      <c r="D1111" s="14" t="str">
        <f t="shared" si="16"/>
        <v>Error?</v>
      </c>
    </row>
    <row r="1112" spans="1:4" x14ac:dyDescent="0.2">
      <c r="A1112" s="55">
        <v>1051</v>
      </c>
      <c r="B1112" s="1232">
        <f>'Expenditures 15-22'!K39</f>
        <v>57509</v>
      </c>
      <c r="C1112" s="14" t="s">
        <v>672</v>
      </c>
      <c r="D1112" s="14" t="str">
        <f t="shared" si="16"/>
        <v>Error?</v>
      </c>
    </row>
    <row r="1113" spans="1:4" x14ac:dyDescent="0.2">
      <c r="A1113" s="55">
        <v>1052</v>
      </c>
      <c r="B1113" s="1232">
        <f>'Expenditures 15-22'!K40</f>
        <v>64832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283707</v>
      </c>
      <c r="C1115" s="14" t="s">
        <v>672</v>
      </c>
      <c r="D1115" s="14" t="str">
        <f t="shared" si="16"/>
        <v>Error?</v>
      </c>
    </row>
    <row r="1116" spans="1:4" x14ac:dyDescent="0.2">
      <c r="A1116" s="55">
        <v>1055</v>
      </c>
      <c r="B1116" s="1232">
        <f>'Expenditures 15-22'!K44</f>
        <v>6819</v>
      </c>
      <c r="C1116" s="14" t="s">
        <v>672</v>
      </c>
      <c r="D1116" s="14" t="str">
        <f t="shared" si="16"/>
        <v>Error?</v>
      </c>
    </row>
    <row r="1117" spans="1:4" x14ac:dyDescent="0.2">
      <c r="A1117" s="55">
        <v>1056</v>
      </c>
      <c r="B1117" s="1232">
        <f>'Expenditures 15-22'!K45</f>
        <v>3784</v>
      </c>
      <c r="C1117" s="14" t="s">
        <v>672</v>
      </c>
      <c r="D1117" s="14" t="str">
        <f t="shared" si="16"/>
        <v>Error?</v>
      </c>
    </row>
    <row r="1118" spans="1:4" x14ac:dyDescent="0.2">
      <c r="A1118" s="55">
        <v>1057</v>
      </c>
      <c r="B1118" s="1232">
        <f>'Expenditures 15-22'!K46</f>
        <v>20954</v>
      </c>
      <c r="C1118" s="14" t="s">
        <v>672</v>
      </c>
      <c r="D1118" s="14" t="str">
        <f t="shared" si="16"/>
        <v>Error?</v>
      </c>
    </row>
    <row r="1119" spans="1:4" x14ac:dyDescent="0.2">
      <c r="A1119" s="55">
        <v>1058</v>
      </c>
      <c r="B1119" s="1232">
        <f>'Expenditures 15-22'!K47</f>
        <v>31557</v>
      </c>
      <c r="C1119" s="14" t="s">
        <v>672</v>
      </c>
      <c r="D1119" s="14" t="str">
        <f t="shared" si="16"/>
        <v>Error?</v>
      </c>
    </row>
    <row r="1120" spans="1:4" x14ac:dyDescent="0.2">
      <c r="A1120" s="55">
        <v>1059</v>
      </c>
      <c r="B1120" s="1232">
        <f>'Expenditures 15-22'!K49</f>
        <v>54951</v>
      </c>
      <c r="C1120" s="14" t="s">
        <v>672</v>
      </c>
      <c r="D1120" s="14" t="str">
        <f t="shared" si="16"/>
        <v>Error?</v>
      </c>
    </row>
    <row r="1121" spans="1:4" x14ac:dyDescent="0.2">
      <c r="A1121" s="55">
        <v>1060</v>
      </c>
      <c r="B1121" s="1232">
        <f>'Expenditures 15-22'!K50</f>
        <v>219979</v>
      </c>
      <c r="C1121" s="14" t="s">
        <v>672</v>
      </c>
      <c r="D1121" s="14" t="str">
        <f t="shared" si="16"/>
        <v>Error?</v>
      </c>
    </row>
    <row r="1122" spans="1:4" x14ac:dyDescent="0.2">
      <c r="A1122" s="55">
        <v>1061</v>
      </c>
      <c r="B1122" s="1232">
        <f>'Expenditures 15-22'!K53</f>
        <v>274930</v>
      </c>
      <c r="C1122" s="14" t="s">
        <v>672</v>
      </c>
      <c r="D1122" s="14" t="str">
        <f t="shared" si="16"/>
        <v>Error?</v>
      </c>
    </row>
    <row r="1123" spans="1:4" x14ac:dyDescent="0.2">
      <c r="A1123" s="55">
        <v>1062</v>
      </c>
      <c r="B1123" s="1232">
        <f>'Expenditures 15-22'!K55</f>
        <v>237356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237356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58994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64371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123365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950915</v>
      </c>
      <c r="C1143" s="14" t="s">
        <v>672</v>
      </c>
      <c r="D1143" s="14" t="str">
        <f t="shared" si="16"/>
        <v>Error?</v>
      </c>
    </row>
    <row r="1144" spans="1:4" x14ac:dyDescent="0.2">
      <c r="A1144" s="55">
        <v>1083</v>
      </c>
      <c r="B1144" s="1232">
        <f>'Expenditures 15-22'!K75</f>
        <v>30839</v>
      </c>
      <c r="C1144" s="14" t="s">
        <v>672</v>
      </c>
      <c r="D1144" s="14" t="str">
        <f t="shared" si="16"/>
        <v>Error?</v>
      </c>
    </row>
    <row r="1145" spans="1:4" x14ac:dyDescent="0.2">
      <c r="A1145" s="55">
        <v>1084</v>
      </c>
      <c r="B1145" s="1232">
        <f>'Expenditures 15-22'!K102</f>
        <v>110286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3552219</v>
      </c>
      <c r="C1152" s="14" t="s">
        <v>672</v>
      </c>
      <c r="D1152" s="14" t="str">
        <f t="shared" si="17"/>
        <v>Error?</v>
      </c>
    </row>
    <row r="1153" spans="1:4" x14ac:dyDescent="0.2">
      <c r="A1153" s="55">
        <v>1092</v>
      </c>
      <c r="B1153" s="1232">
        <f>'Expenditures 15-22'!K115</f>
        <v>73736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172466</v>
      </c>
      <c r="D1221" s="14" t="str">
        <f t="shared" si="18"/>
        <v>Error?</v>
      </c>
    </row>
    <row r="1222" spans="1:4" x14ac:dyDescent="0.2">
      <c r="A1222" s="83">
        <v>1161</v>
      </c>
      <c r="D1222" s="14" t="str">
        <f t="shared" si="18"/>
        <v>OK</v>
      </c>
    </row>
    <row r="1223" spans="1:4" x14ac:dyDescent="0.2">
      <c r="A1223" s="55">
        <v>1162</v>
      </c>
      <c r="B1223" s="1232">
        <f>'Expenditures 15-22'!C127</f>
        <v>172466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172466</v>
      </c>
      <c r="C1225" s="14" t="s">
        <v>672</v>
      </c>
      <c r="D1225" s="14" t="str">
        <f t="shared" si="18"/>
        <v>Error?</v>
      </c>
    </row>
    <row r="1226" spans="1:4" x14ac:dyDescent="0.2">
      <c r="A1226" s="55">
        <v>1165</v>
      </c>
      <c r="B1226" s="1232">
        <f>'Expenditures 15-22'!C150</f>
        <v>172466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19959</v>
      </c>
      <c r="D1229" s="14" t="str">
        <f t="shared" si="18"/>
        <v>Error?</v>
      </c>
    </row>
    <row r="1230" spans="1:4" x14ac:dyDescent="0.2">
      <c r="A1230" s="83">
        <v>1169</v>
      </c>
      <c r="D1230" s="14" t="str">
        <f t="shared" si="18"/>
        <v>OK</v>
      </c>
    </row>
    <row r="1231" spans="1:4" x14ac:dyDescent="0.2">
      <c r="A1231" s="55">
        <v>1170</v>
      </c>
      <c r="B1231" s="1232">
        <f>'Expenditures 15-22'!D127</f>
        <v>19959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19959</v>
      </c>
      <c r="C1233" s="14" t="s">
        <v>672</v>
      </c>
      <c r="D1233" s="14" t="str">
        <f t="shared" si="18"/>
        <v>Error?</v>
      </c>
    </row>
    <row r="1234" spans="1:4" x14ac:dyDescent="0.2">
      <c r="A1234" s="55">
        <v>1173</v>
      </c>
      <c r="B1234" s="1232">
        <f>'Expenditures 15-22'!D150</f>
        <v>19959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178296</v>
      </c>
      <c r="D1237" s="14" t="str">
        <f t="shared" si="18"/>
        <v>Error?</v>
      </c>
    </row>
    <row r="1238" spans="1:4" x14ac:dyDescent="0.2">
      <c r="A1238" s="83">
        <v>1177</v>
      </c>
      <c r="D1238" s="14" t="str">
        <f t="shared" si="18"/>
        <v>OK</v>
      </c>
    </row>
    <row r="1239" spans="1:4" x14ac:dyDescent="0.2">
      <c r="A1239" s="55">
        <v>1178</v>
      </c>
      <c r="B1239" s="1232">
        <f>'Expenditures 15-22'!E127</f>
        <v>178296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178296</v>
      </c>
      <c r="C1241" s="14" t="s">
        <v>672</v>
      </c>
      <c r="D1241" s="14" t="str">
        <f t="shared" si="18"/>
        <v>Error?</v>
      </c>
    </row>
    <row r="1242" spans="1:4" x14ac:dyDescent="0.2">
      <c r="A1242" s="55">
        <v>1181</v>
      </c>
      <c r="B1242" s="1232">
        <f>'Expenditures 15-22'!E150</f>
        <v>178296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98400</v>
      </c>
      <c r="D1245" s="14" t="str">
        <f t="shared" si="18"/>
        <v>Error?</v>
      </c>
    </row>
    <row r="1246" spans="1:4" x14ac:dyDescent="0.2">
      <c r="A1246" s="83">
        <v>1185</v>
      </c>
      <c r="D1246" s="14" t="str">
        <f t="shared" si="18"/>
        <v>OK</v>
      </c>
    </row>
    <row r="1247" spans="1:4" x14ac:dyDescent="0.2">
      <c r="A1247" s="55">
        <v>1186</v>
      </c>
      <c r="B1247" s="1232">
        <f>'Expenditures 15-22'!F127</f>
        <v>98400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98400</v>
      </c>
      <c r="C1249" s="14" t="s">
        <v>672</v>
      </c>
      <c r="D1249" s="14" t="str">
        <f t="shared" si="18"/>
        <v>Error?</v>
      </c>
    </row>
    <row r="1250" spans="1:4" x14ac:dyDescent="0.2">
      <c r="A1250" s="55">
        <v>1189</v>
      </c>
      <c r="B1250" s="1232">
        <f>'Expenditures 15-22'!F150</f>
        <v>98400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10077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10077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10077</v>
      </c>
      <c r="C1258" s="14" t="s">
        <v>672</v>
      </c>
      <c r="D1258" s="14" t="str">
        <f t="shared" si="18"/>
        <v>Error?</v>
      </c>
    </row>
    <row r="1259" spans="1:4" x14ac:dyDescent="0.2">
      <c r="A1259" s="55">
        <v>1198</v>
      </c>
      <c r="B1259" s="1232">
        <f>'Expenditures 15-22'!G150</f>
        <v>10077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20</v>
      </c>
      <c r="D1262" s="14" t="str">
        <f t="shared" si="18"/>
        <v>Error?</v>
      </c>
    </row>
    <row r="1263" spans="1:4" x14ac:dyDescent="0.2">
      <c r="A1263" s="83">
        <v>1202</v>
      </c>
      <c r="D1263" s="14" t="str">
        <f t="shared" si="18"/>
        <v>OK</v>
      </c>
    </row>
    <row r="1264" spans="1:4" x14ac:dyDescent="0.2">
      <c r="A1264" s="55">
        <v>1203</v>
      </c>
      <c r="B1264" s="1232">
        <f>'Expenditures 15-22'!H127</f>
        <v>20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20</v>
      </c>
      <c r="C1266" s="14" t="s">
        <v>672</v>
      </c>
      <c r="D1266" s="14" t="str">
        <f t="shared" si="18"/>
        <v>Error?</v>
      </c>
    </row>
    <row r="1267" spans="1:4" x14ac:dyDescent="0.2">
      <c r="A1267" s="55">
        <v>1206</v>
      </c>
      <c r="B1267" s="1232">
        <f>'Expenditures 15-22'!H138</f>
        <v>18987</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19007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479218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479218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479218</v>
      </c>
      <c r="C1281" s="14" t="s">
        <v>672</v>
      </c>
      <c r="D1281" s="14" t="str">
        <f t="shared" si="19"/>
        <v>Error?</v>
      </c>
    </row>
    <row r="1282" spans="1:4" x14ac:dyDescent="0.2">
      <c r="A1282" s="55">
        <v>1221</v>
      </c>
      <c r="B1282" s="1232">
        <f>'Expenditures 15-22'!K138</f>
        <v>18987</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498205</v>
      </c>
      <c r="C1288" s="14" t="s">
        <v>672</v>
      </c>
      <c r="D1288" s="14" t="str">
        <f t="shared" si="19"/>
        <v>Error?</v>
      </c>
    </row>
    <row r="1289" spans="1:4" x14ac:dyDescent="0.2">
      <c r="A1289" s="55">
        <v>1228</v>
      </c>
      <c r="B1289" s="1232">
        <f>'Expenditures 15-22'!K151</f>
        <v>386279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135895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235000</v>
      </c>
      <c r="D1315" s="14" t="str">
        <f t="shared" si="19"/>
        <v>Error?</v>
      </c>
    </row>
    <row r="1316" spans="1:4" x14ac:dyDescent="0.2">
      <c r="A1316" s="55">
        <v>1255</v>
      </c>
      <c r="B1316" s="1232">
        <f>'Expenditures 15-22'!H165</f>
        <v>1150</v>
      </c>
      <c r="D1316" s="14" t="str">
        <f t="shared" si="19"/>
        <v>Error?</v>
      </c>
    </row>
    <row r="1317" spans="1:4" x14ac:dyDescent="0.2">
      <c r="A1317" s="55">
        <v>1256</v>
      </c>
      <c r="B1317" s="1232">
        <f>'Expenditures 15-22'!H166</f>
        <v>372045</v>
      </c>
      <c r="C1317" s="14" t="s">
        <v>672</v>
      </c>
      <c r="D1317" s="14" t="str">
        <f t="shared" si="19"/>
        <v>Error?</v>
      </c>
    </row>
    <row r="1318" spans="1:4" x14ac:dyDescent="0.2">
      <c r="A1318" s="55">
        <v>1257</v>
      </c>
      <c r="B1318" s="1232">
        <f>'Expenditures 15-22'!H168</f>
        <v>372045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135895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235000</v>
      </c>
      <c r="C1329" s="14" t="s">
        <v>672</v>
      </c>
      <c r="D1329" s="14" t="str">
        <f t="shared" si="19"/>
        <v>Error?</v>
      </c>
    </row>
    <row r="1330" spans="1:4" x14ac:dyDescent="0.2">
      <c r="A1330" s="55">
        <v>1269</v>
      </c>
      <c r="B1330" s="1232">
        <f>'Expenditures 15-22'!K165</f>
        <v>1150</v>
      </c>
      <c r="C1330" s="14" t="s">
        <v>672</v>
      </c>
      <c r="D1330" s="14" t="str">
        <f t="shared" si="19"/>
        <v>Error?</v>
      </c>
    </row>
    <row r="1331" spans="1:4" x14ac:dyDescent="0.2">
      <c r="A1331" s="55">
        <v>1270</v>
      </c>
      <c r="B1331" s="1232">
        <f>'Expenditures 15-22'!K166</f>
        <v>372045</v>
      </c>
      <c r="C1331" s="14" t="s">
        <v>672</v>
      </c>
      <c r="D1331" s="14" t="str">
        <f t="shared" si="19"/>
        <v>Error?</v>
      </c>
    </row>
    <row r="1332" spans="1:4" x14ac:dyDescent="0.2">
      <c r="A1332" s="55">
        <v>1271</v>
      </c>
      <c r="B1332" s="1232">
        <f>'Expenditures 15-22'!K168</f>
        <v>372045</v>
      </c>
      <c r="C1332" s="14" t="s">
        <v>672</v>
      </c>
      <c r="D1332" s="14" t="str">
        <f t="shared" si="19"/>
        <v>Error?</v>
      </c>
    </row>
    <row r="1333" spans="1:4" x14ac:dyDescent="0.2">
      <c r="A1333" s="55">
        <v>1272</v>
      </c>
      <c r="B1333" s="1232">
        <f>'Expenditures 15-22'!K169</f>
        <v>-372045</v>
      </c>
      <c r="C1333" s="14" t="s">
        <v>672</v>
      </c>
      <c r="D1333" s="14" t="str">
        <f t="shared" si="19"/>
        <v>Error?</v>
      </c>
    </row>
    <row r="1334" spans="1:4" x14ac:dyDescent="0.2">
      <c r="A1334" s="83">
        <v>1273</v>
      </c>
      <c r="D1334" s="14" t="str">
        <f t="shared" si="19"/>
        <v>OK</v>
      </c>
    </row>
    <row r="1335" spans="1:4" x14ac:dyDescent="0.2">
      <c r="A1335" s="55">
        <v>1274</v>
      </c>
      <c r="B1335" s="1232">
        <f>'Expenditures 15-22'!C176</f>
        <v>5685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5685</v>
      </c>
      <c r="C1339" s="14" t="s">
        <v>672</v>
      </c>
      <c r="D1339" s="14" t="str">
        <f t="shared" si="19"/>
        <v>Error?</v>
      </c>
    </row>
    <row r="1340" spans="1:4" x14ac:dyDescent="0.2">
      <c r="A1340" s="55">
        <v>1279</v>
      </c>
      <c r="B1340" s="1232">
        <f>'Expenditures 15-22'!C204</f>
        <v>5685</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172595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172595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172595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178280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178280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178280</v>
      </c>
      <c r="C1388" s="14" t="s">
        <v>672</v>
      </c>
      <c r="D1388" s="14" t="str">
        <f t="shared" si="20"/>
        <v>Error?</v>
      </c>
    </row>
    <row r="1389" spans="1:4" x14ac:dyDescent="0.2">
      <c r="A1389" s="55">
        <v>1328</v>
      </c>
      <c r="B1389" s="1232">
        <f>'Expenditures 15-22'!K205</f>
        <v>13498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32746</v>
      </c>
      <c r="C1410" s="14" t="s">
        <v>672</v>
      </c>
      <c r="D1410" s="14" t="str">
        <f t="shared" si="21"/>
        <v>Error?</v>
      </c>
    </row>
    <row r="1411" spans="1:4" x14ac:dyDescent="0.2">
      <c r="A1411" s="55">
        <v>1350</v>
      </c>
      <c r="B1411" s="1232">
        <f>'Expenditures 15-22'!D226</f>
        <v>1117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611</v>
      </c>
      <c r="D1413" s="14" t="str">
        <f t="shared" si="21"/>
        <v>Error?</v>
      </c>
    </row>
    <row r="1414" spans="1:4" x14ac:dyDescent="0.2">
      <c r="A1414" s="55">
        <v>1353</v>
      </c>
      <c r="B1414" s="1232">
        <f>'Expenditures 15-22'!D229</f>
        <v>646</v>
      </c>
      <c r="D1414" s="14" t="str">
        <f t="shared" si="21"/>
        <v>Error?</v>
      </c>
    </row>
    <row r="1415" spans="1:4" x14ac:dyDescent="0.2">
      <c r="A1415" s="55">
        <v>1354</v>
      </c>
      <c r="B1415" s="1232">
        <f>'Expenditures 15-22'!D230</f>
        <v>696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3070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2263</v>
      </c>
      <c r="D1423" s="14" t="str">
        <f t="shared" si="21"/>
        <v>Error?</v>
      </c>
    </row>
    <row r="1424" spans="1:4" x14ac:dyDescent="0.2">
      <c r="A1424" s="55">
        <v>1363</v>
      </c>
      <c r="B1424" s="1232">
        <f>'Expenditures 15-22'!D251</f>
        <v>2263</v>
      </c>
      <c r="C1424" s="14" t="s">
        <v>672</v>
      </c>
      <c r="D1424" s="14" t="str">
        <f t="shared" si="21"/>
        <v>Error?</v>
      </c>
    </row>
    <row r="1425" spans="1:4" x14ac:dyDescent="0.2">
      <c r="A1425" s="55">
        <v>1364</v>
      </c>
      <c r="B1425" s="1232">
        <f>'Expenditures 15-22'!D253</f>
        <v>18936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18936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7376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21633</v>
      </c>
      <c r="D1431" s="14" t="str">
        <f t="shared" si="21"/>
        <v>Error?</v>
      </c>
    </row>
    <row r="1432" spans="1:4" x14ac:dyDescent="0.2">
      <c r="A1432" s="55">
        <v>1371</v>
      </c>
      <c r="B1432" s="1232">
        <f>'Expenditures 15-22'!D261</f>
        <v>1028</v>
      </c>
      <c r="D1432" s="14" t="str">
        <f t="shared" si="21"/>
        <v>Error?</v>
      </c>
    </row>
    <row r="1433" spans="1:4" x14ac:dyDescent="0.2">
      <c r="A1433" s="55">
        <v>1372</v>
      </c>
      <c r="B1433" s="1232">
        <f>'Expenditures 15-22'!D262</f>
        <v>5937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35974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60243</v>
      </c>
      <c r="C1446" s="14" t="s">
        <v>672</v>
      </c>
      <c r="D1446" s="14" t="str">
        <f t="shared" si="21"/>
        <v>Error?</v>
      </c>
    </row>
    <row r="1447" spans="1:4" x14ac:dyDescent="0.2">
      <c r="A1447" s="55">
        <v>1386</v>
      </c>
      <c r="B1447" s="1232">
        <f>'Expenditures 15-22'!D274</f>
        <v>3373</v>
      </c>
      <c r="D1447" s="14" t="str">
        <f t="shared" si="21"/>
        <v>Error?</v>
      </c>
    </row>
    <row r="1448" spans="1:4" x14ac:dyDescent="0.2">
      <c r="A1448" s="55">
        <v>1387</v>
      </c>
      <c r="B1448" s="1232">
        <f>'Expenditures 15-22'!D288</f>
        <v>117112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32746</v>
      </c>
      <c r="C1474" s="14" t="s">
        <v>672</v>
      </c>
      <c r="D1474" s="14" t="str">
        <f t="shared" si="22"/>
        <v>Error?</v>
      </c>
    </row>
    <row r="1475" spans="1:4" x14ac:dyDescent="0.2">
      <c r="A1475" s="55">
        <v>1414</v>
      </c>
      <c r="B1475" s="1232">
        <f>'Expenditures 15-22'!K226</f>
        <v>1117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611</v>
      </c>
      <c r="C1477" s="14" t="s">
        <v>672</v>
      </c>
      <c r="D1477" s="14" t="str">
        <f t="shared" si="22"/>
        <v>Error?</v>
      </c>
    </row>
    <row r="1478" spans="1:4" x14ac:dyDescent="0.2">
      <c r="A1478" s="55">
        <v>1417</v>
      </c>
      <c r="B1478" s="1232">
        <f>'Expenditures 15-22'!K229</f>
        <v>646</v>
      </c>
      <c r="C1478" s="14" t="s">
        <v>672</v>
      </c>
      <c r="D1478" s="14" t="str">
        <f t="shared" si="22"/>
        <v>Error?</v>
      </c>
    </row>
    <row r="1479" spans="1:4" x14ac:dyDescent="0.2">
      <c r="A1479" s="55">
        <v>1418</v>
      </c>
      <c r="B1479" s="1232">
        <f>'Expenditures 15-22'!K230</f>
        <v>696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3070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2263</v>
      </c>
      <c r="C1487" s="14" t="s">
        <v>672</v>
      </c>
      <c r="D1487" s="14" t="str">
        <f t="shared" si="22"/>
        <v>Error?</v>
      </c>
    </row>
    <row r="1488" spans="1:4" x14ac:dyDescent="0.2">
      <c r="A1488" s="55">
        <v>1427</v>
      </c>
      <c r="B1488" s="1232">
        <f>'Expenditures 15-22'!K251</f>
        <v>2263</v>
      </c>
      <c r="C1488" s="14" t="s">
        <v>672</v>
      </c>
      <c r="D1488" s="14" t="str">
        <f t="shared" si="22"/>
        <v>Error?</v>
      </c>
    </row>
    <row r="1489" spans="1:4" x14ac:dyDescent="0.2">
      <c r="A1489" s="55">
        <v>1428</v>
      </c>
      <c r="B1489" s="1232">
        <f>'Expenditures 15-22'!K253</f>
        <v>18936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18936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7376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21633</v>
      </c>
      <c r="C1495" s="14" t="s">
        <v>672</v>
      </c>
      <c r="D1495" s="14" t="str">
        <f t="shared" si="22"/>
        <v>Error?</v>
      </c>
    </row>
    <row r="1496" spans="1:4" x14ac:dyDescent="0.2">
      <c r="A1496" s="55">
        <v>1435</v>
      </c>
      <c r="B1496" s="1232">
        <f>'Expenditures 15-22'!K261</f>
        <v>1028</v>
      </c>
      <c r="C1496" s="14" t="s">
        <v>672</v>
      </c>
      <c r="D1496" s="14" t="str">
        <f t="shared" si="22"/>
        <v>Error?</v>
      </c>
    </row>
    <row r="1497" spans="1:4" x14ac:dyDescent="0.2">
      <c r="A1497" s="55">
        <v>1436</v>
      </c>
      <c r="B1497" s="1232">
        <f>'Expenditures 15-22'!K262</f>
        <v>5937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35974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60243</v>
      </c>
      <c r="C1510" s="14" t="s">
        <v>672</v>
      </c>
      <c r="D1510" s="14" t="str">
        <f t="shared" si="22"/>
        <v>Error?</v>
      </c>
    </row>
    <row r="1511" spans="1:4" x14ac:dyDescent="0.2">
      <c r="A1511" s="55">
        <v>1450</v>
      </c>
      <c r="B1511" s="1232">
        <f>'Expenditures 15-22'!K274</f>
        <v>3373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117112</v>
      </c>
      <c r="C1517" s="14" t="s">
        <v>672</v>
      </c>
      <c r="D1517" s="14" t="str">
        <f t="shared" si="22"/>
        <v>Error?</v>
      </c>
    </row>
    <row r="1518" spans="1:4" x14ac:dyDescent="0.2">
      <c r="A1518" s="55">
        <v>1457</v>
      </c>
      <c r="B1518" s="1232">
        <f>'Expenditures 15-22'!K289</f>
        <v>4491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1706371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1780107</v>
      </c>
      <c r="C1630" s="14" t="s">
        <v>672</v>
      </c>
      <c r="D1630" s="14" t="str">
        <f t="shared" si="24"/>
        <v>Error?</v>
      </c>
    </row>
    <row r="1631" spans="1:4" x14ac:dyDescent="0.2">
      <c r="A1631" s="55">
        <v>1570</v>
      </c>
      <c r="B1631" s="1232">
        <f>'Acct Summary 7-8'!D79</f>
        <v>535398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549632</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89790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103288</v>
      </c>
      <c r="C1672" s="14" t="s">
        <v>672</v>
      </c>
      <c r="D1672" s="14" t="str">
        <f t="shared" si="25"/>
        <v>Error?</v>
      </c>
    </row>
    <row r="1673" spans="1:4" x14ac:dyDescent="0.2">
      <c r="A1673" s="55">
        <v>1612</v>
      </c>
      <c r="B1673" s="1232">
        <f>'Acct Summary 7-8'!G79</f>
        <v>124916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129407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3388637</v>
      </c>
      <c r="C1744" s="14" t="s">
        <v>672</v>
      </c>
      <c r="D1744" s="14" t="str">
        <f t="shared" si="26"/>
        <v>Error?</v>
      </c>
    </row>
    <row r="1745" spans="1:5" x14ac:dyDescent="0.2">
      <c r="A1745" s="55">
        <v>1684</v>
      </c>
      <c r="B1745" s="1232">
        <f>'Tax Sched 24'!B5</f>
        <v>870691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148524</v>
      </c>
      <c r="C1747" s="14" t="s">
        <v>672</v>
      </c>
      <c r="D1747" s="14" t="str">
        <f t="shared" si="26"/>
        <v>Error?</v>
      </c>
    </row>
    <row r="1748" spans="1:5" x14ac:dyDescent="0.2">
      <c r="A1748" s="55">
        <v>1687</v>
      </c>
      <c r="B1748" s="1232">
        <f>'Tax Sched 24'!B8</f>
        <v>47856</v>
      </c>
      <c r="C1748" s="14" t="s">
        <v>672</v>
      </c>
      <c r="D1748" s="14" t="str">
        <f t="shared" si="26"/>
        <v>Error?</v>
      </c>
    </row>
    <row r="1749" spans="1:5" x14ac:dyDescent="0.2">
      <c r="A1749" s="55">
        <v>1688</v>
      </c>
      <c r="B1749" s="1232">
        <f>'Tax Sched 24'!B10</f>
        <v>28746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48961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21721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4602992</v>
      </c>
      <c r="C1759" s="14" t="s">
        <v>672</v>
      </c>
      <c r="D1759" s="14" t="str">
        <f t="shared" si="26"/>
        <v>Error?</v>
      </c>
    </row>
    <row r="1760" spans="1:5" x14ac:dyDescent="0.2">
      <c r="A1760" s="55">
        <v>1699</v>
      </c>
      <c r="B1760" s="1232">
        <f>'Tax Sched 24'!D4</f>
        <v>1535742</v>
      </c>
      <c r="C1760" s="14" t="s">
        <v>672</v>
      </c>
      <c r="D1760" s="14" t="str">
        <f t="shared" si="26"/>
        <v>Error?</v>
      </c>
    </row>
    <row r="1761" spans="1:5" x14ac:dyDescent="0.2">
      <c r="A1761" s="55">
        <v>1700</v>
      </c>
      <c r="B1761" s="1232">
        <f>'Tax Sched 24'!D5</f>
        <v>399160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43795</v>
      </c>
      <c r="C1763" s="14" t="s">
        <v>672</v>
      </c>
      <c r="D1763" s="14" t="str">
        <f t="shared" si="26"/>
        <v>Error?</v>
      </c>
    </row>
    <row r="1764" spans="1:5" x14ac:dyDescent="0.2">
      <c r="A1764" s="55">
        <v>1703</v>
      </c>
      <c r="B1764" s="1232">
        <f>'Tax Sched 24'!D8</f>
        <v>24192</v>
      </c>
      <c r="C1764" s="14" t="s">
        <v>672</v>
      </c>
      <c r="D1764" s="14" t="str">
        <f t="shared" si="26"/>
        <v>Error?</v>
      </c>
    </row>
    <row r="1765" spans="1:5" x14ac:dyDescent="0.2">
      <c r="A1765" s="55">
        <v>1704</v>
      </c>
      <c r="B1765" s="1232">
        <f>'Tax Sched 24'!D10</f>
        <v>13138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35870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9385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2085473</v>
      </c>
      <c r="C1775" s="14" t="s">
        <v>672</v>
      </c>
      <c r="D1775" s="14" t="str">
        <f t="shared" si="26"/>
        <v>Error?</v>
      </c>
    </row>
    <row r="1776" spans="1:5" x14ac:dyDescent="0.2">
      <c r="A1776" s="55">
        <v>1715</v>
      </c>
      <c r="B1776" s="1232">
        <f>'Tax Sched 24'!C4</f>
        <v>1852895</v>
      </c>
      <c r="D1776" s="14" t="str">
        <f t="shared" si="26"/>
        <v>Error?</v>
      </c>
    </row>
    <row r="1777" spans="1:4" x14ac:dyDescent="0.2">
      <c r="A1777" s="55">
        <v>1716</v>
      </c>
      <c r="B1777" s="1232">
        <f>'Tax Sched 24'!C5</f>
        <v>471531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104729</v>
      </c>
      <c r="D1779" s="14" t="str">
        <f t="shared" si="26"/>
        <v>Error?</v>
      </c>
    </row>
    <row r="1780" spans="1:4" x14ac:dyDescent="0.2">
      <c r="A1780" s="55">
        <v>1719</v>
      </c>
      <c r="B1780" s="1232">
        <f>'Tax Sched 24'!C8</f>
        <v>23664</v>
      </c>
      <c r="D1780" s="14" t="str">
        <f t="shared" si="26"/>
        <v>Error?</v>
      </c>
    </row>
    <row r="1781" spans="1:4" x14ac:dyDescent="0.2">
      <c r="A1781" s="55">
        <v>1720</v>
      </c>
      <c r="B1781" s="1232">
        <f>'Tax Sched 24'!C10</f>
        <v>15608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13091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12336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2517519</v>
      </c>
      <c r="C1791" s="14" t="s">
        <v>672</v>
      </c>
      <c r="D1791" s="14" t="str">
        <f t="shared" ref="D1791:D1854" si="27">IF(ISBLANK(B1791),"OK",IF(A1791-B1791=0,"OK","Error?"))</f>
        <v>Error?</v>
      </c>
    </row>
    <row r="1792" spans="1:4" x14ac:dyDescent="0.2">
      <c r="A1792" s="55">
        <v>1731</v>
      </c>
      <c r="B1792" s="1232">
        <f>'Tax Sched 24'!F4</f>
        <v>1605384</v>
      </c>
      <c r="C1792" s="14" t="s">
        <v>672</v>
      </c>
      <c r="D1792" s="14" t="str">
        <f t="shared" si="27"/>
        <v>Error?</v>
      </c>
    </row>
    <row r="1793" spans="1:4" x14ac:dyDescent="0.2">
      <c r="A1793" s="55">
        <v>1732</v>
      </c>
      <c r="B1793" s="1232">
        <f>'Tax Sched 24'!F5</f>
        <v>408463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90826</v>
      </c>
      <c r="C1795" s="14" t="s">
        <v>672</v>
      </c>
      <c r="D1795" s="14" t="str">
        <f t="shared" si="27"/>
        <v>Error?</v>
      </c>
    </row>
    <row r="1796" spans="1:4" x14ac:dyDescent="0.2">
      <c r="A1796" s="55">
        <v>1735</v>
      </c>
      <c r="B1796" s="1232">
        <f>'Tax Sched 24'!F8</f>
        <v>20334</v>
      </c>
      <c r="C1796" s="14" t="s">
        <v>672</v>
      </c>
      <c r="D1796" s="14" t="str">
        <f t="shared" si="27"/>
        <v>Error?</v>
      </c>
    </row>
    <row r="1797" spans="1:4" x14ac:dyDescent="0.2">
      <c r="A1797" s="55">
        <v>1736</v>
      </c>
      <c r="B1797" s="1232">
        <f>'Tax Sched 24'!F10</f>
        <v>13725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11352</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10765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3458279</v>
      </c>
      <c r="D1808" s="14" t="str">
        <f t="shared" si="27"/>
        <v>Error?</v>
      </c>
    </row>
    <row r="1809" spans="1:4" x14ac:dyDescent="0.2">
      <c r="A1809" s="55">
        <v>1748</v>
      </c>
      <c r="B1809" s="1232">
        <f>'Tax Sched 24'!E5</f>
        <v>879994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195555</v>
      </c>
      <c r="D1811" s="14" t="str">
        <f t="shared" si="27"/>
        <v>Error?</v>
      </c>
    </row>
    <row r="1812" spans="1:4" x14ac:dyDescent="0.2">
      <c r="A1812" s="55">
        <v>1751</v>
      </c>
      <c r="B1812" s="1232">
        <f>'Tax Sched 24'!E8</f>
        <v>43998</v>
      </c>
      <c r="D1812" s="14" t="str">
        <f t="shared" si="27"/>
        <v>Error?</v>
      </c>
    </row>
    <row r="1813" spans="1:4" x14ac:dyDescent="0.2">
      <c r="A1813" s="55">
        <v>1752</v>
      </c>
      <c r="B1813" s="1232">
        <f>'Tax Sched 24'!E10</f>
        <v>29333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24443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23101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4698702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3310000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985612</v>
      </c>
      <c r="D2008" s="14" t="str">
        <f t="shared" si="30"/>
        <v>Error?</v>
      </c>
    </row>
    <row r="2009" spans="1:4" x14ac:dyDescent="0.2">
      <c r="A2009" s="55">
        <v>1948</v>
      </c>
      <c r="B2009" s="1232">
        <f>'Cap Outlay Deprec 27'!C8</f>
        <v>5138261</v>
      </c>
      <c r="D2009" s="14" t="str">
        <f t="shared" si="30"/>
        <v>Error?</v>
      </c>
    </row>
    <row r="2010" spans="1:4" x14ac:dyDescent="0.2">
      <c r="A2010" s="55">
        <v>1949</v>
      </c>
      <c r="B2010" s="1232">
        <f>'Cap Outlay Deprec 27'!C10</f>
        <v>123969</v>
      </c>
      <c r="D2010" s="14" t="str">
        <f t="shared" si="30"/>
        <v>Error?</v>
      </c>
    </row>
    <row r="2011" spans="1:4" x14ac:dyDescent="0.2">
      <c r="A2011" s="55">
        <v>1950</v>
      </c>
      <c r="B2011" s="1232">
        <f>'Cap Outlay Deprec 27'!C12</f>
        <v>413003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6660845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41846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41846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20047</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20047</v>
      </c>
      <c r="C2025" s="14" t="s">
        <v>672</v>
      </c>
      <c r="D2025" s="14" t="str">
        <f t="shared" si="30"/>
        <v>Error?</v>
      </c>
    </row>
    <row r="2026" spans="1:4" x14ac:dyDescent="0.2">
      <c r="A2026" s="55">
        <v>1965</v>
      </c>
      <c r="B2026" s="1232">
        <f>'Cap Outlay Deprec 27'!F5</f>
        <v>985612</v>
      </c>
      <c r="C2026" s="14" t="s">
        <v>672</v>
      </c>
      <c r="D2026" s="14" t="str">
        <f t="shared" si="30"/>
        <v>Error?</v>
      </c>
    </row>
    <row r="2027" spans="1:4" x14ac:dyDescent="0.2">
      <c r="A2027" s="55">
        <v>1966</v>
      </c>
      <c r="B2027" s="1232">
        <f>'Cap Outlay Deprec 27'!F8</f>
        <v>5138261</v>
      </c>
      <c r="C2027" s="14" t="s">
        <v>672</v>
      </c>
      <c r="D2027" s="14" t="str">
        <f t="shared" si="30"/>
        <v>Error?</v>
      </c>
    </row>
    <row r="2028" spans="1:4" x14ac:dyDescent="0.2">
      <c r="A2028" s="55">
        <v>1967</v>
      </c>
      <c r="B2028" s="1232">
        <f>'Cap Outlay Deprec 27'!F10</f>
        <v>123969</v>
      </c>
      <c r="C2028" s="14" t="s">
        <v>672</v>
      </c>
      <c r="D2028" s="14" t="str">
        <f t="shared" si="30"/>
        <v>Error?</v>
      </c>
    </row>
    <row r="2029" spans="1:4" x14ac:dyDescent="0.2">
      <c r="A2029" s="55">
        <v>1968</v>
      </c>
      <c r="B2029" s="1232">
        <f>'Cap Outlay Deprec 27'!F12</f>
        <v>434802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6682644</v>
      </c>
      <c r="C2031" s="14" t="s">
        <v>672</v>
      </c>
      <c r="D2031" s="14" t="str">
        <f t="shared" si="30"/>
        <v>Error?</v>
      </c>
    </row>
    <row r="2032" spans="1:4" x14ac:dyDescent="0.2">
      <c r="A2032" s="83">
        <v>1971</v>
      </c>
      <c r="D2032" s="14" t="str">
        <f t="shared" si="30"/>
        <v>OK</v>
      </c>
    </row>
    <row r="2033" spans="1:4" x14ac:dyDescent="0.2">
      <c r="A2033" s="55">
        <v>1972</v>
      </c>
      <c r="B2033" s="1232">
        <f>'Cap Outlay Deprec 27'!H8</f>
        <v>1550969</v>
      </c>
      <c r="D2033" s="14" t="str">
        <f t="shared" si="30"/>
        <v>Error?</v>
      </c>
    </row>
    <row r="2034" spans="1:4" x14ac:dyDescent="0.2">
      <c r="A2034" s="55">
        <v>1973</v>
      </c>
      <c r="B2034" s="1232">
        <f>'Cap Outlay Deprec 27'!H10</f>
        <v>57351</v>
      </c>
      <c r="D2034" s="14" t="str">
        <f t="shared" si="30"/>
        <v>Error?</v>
      </c>
    </row>
    <row r="2035" spans="1:4" x14ac:dyDescent="0.2">
      <c r="A2035" s="55">
        <v>1974</v>
      </c>
      <c r="B2035" s="1232">
        <f>'Cap Outlay Deprec 27'!H12</f>
        <v>252910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1861230</v>
      </c>
      <c r="C2037" s="14" t="s">
        <v>672</v>
      </c>
      <c r="D2037" s="14" t="str">
        <f t="shared" si="30"/>
        <v>Error?</v>
      </c>
    </row>
    <row r="2038" spans="1:4" x14ac:dyDescent="0.2">
      <c r="A2038" s="83">
        <v>1977</v>
      </c>
      <c r="D2038" s="14" t="str">
        <f t="shared" si="30"/>
        <v>OK</v>
      </c>
    </row>
    <row r="2039" spans="1:4" x14ac:dyDescent="0.2">
      <c r="A2039" s="55">
        <v>1978</v>
      </c>
      <c r="B2039" s="1232">
        <f>'Cap Outlay Deprec 27'!I8</f>
        <v>115438</v>
      </c>
      <c r="D2039" s="14" t="str">
        <f t="shared" si="30"/>
        <v>Error?</v>
      </c>
    </row>
    <row r="2040" spans="1:4" x14ac:dyDescent="0.2">
      <c r="A2040" s="55">
        <v>1979</v>
      </c>
      <c r="B2040" s="1232">
        <f>'Cap Outlay Deprec 27'!I10</f>
        <v>6079</v>
      </c>
      <c r="D2040" s="14" t="str">
        <f t="shared" si="30"/>
        <v>Error?</v>
      </c>
    </row>
    <row r="2041" spans="1:4" x14ac:dyDescent="0.2">
      <c r="A2041" s="55">
        <v>1980</v>
      </c>
      <c r="B2041" s="1232">
        <f>'Cap Outlay Deprec 27'!I12</f>
        <v>9692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131209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18017</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18017</v>
      </c>
      <c r="C2049" s="14" t="s">
        <v>672</v>
      </c>
      <c r="D2049" s="14" t="str">
        <f t="shared" si="31"/>
        <v>Error?</v>
      </c>
    </row>
    <row r="2050" spans="1:4" x14ac:dyDescent="0.2">
      <c r="A2050" s="83">
        <v>1989</v>
      </c>
      <c r="D2050" s="14" t="str">
        <f t="shared" si="31"/>
        <v>OK</v>
      </c>
    </row>
    <row r="2051" spans="1:4" x14ac:dyDescent="0.2">
      <c r="A2051" s="55">
        <v>1990</v>
      </c>
      <c r="B2051" s="1232">
        <f>'Cap Outlay Deprec 27'!K8</f>
        <v>1666407</v>
      </c>
      <c r="C2051" s="14" t="s">
        <v>672</v>
      </c>
      <c r="D2051" s="14" t="str">
        <f t="shared" si="31"/>
        <v>Error?</v>
      </c>
    </row>
    <row r="2052" spans="1:4" x14ac:dyDescent="0.2">
      <c r="A2052" s="55">
        <v>1991</v>
      </c>
      <c r="B2052" s="1232">
        <f>'Cap Outlay Deprec 27'!K10</f>
        <v>63430</v>
      </c>
      <c r="C2052" s="14" t="s">
        <v>672</v>
      </c>
      <c r="D2052" s="14" t="str">
        <f t="shared" si="31"/>
        <v>Error?</v>
      </c>
    </row>
    <row r="2053" spans="1:4" x14ac:dyDescent="0.2">
      <c r="A2053" s="55">
        <v>1992</v>
      </c>
      <c r="B2053" s="1232">
        <f>'Cap Outlay Deprec 27'!K12</f>
        <v>244585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1974422</v>
      </c>
      <c r="C2055" s="14" t="s">
        <v>672</v>
      </c>
      <c r="D2055" s="14" t="str">
        <f t="shared" si="31"/>
        <v>Error?</v>
      </c>
    </row>
    <row r="2056" spans="1:4" x14ac:dyDescent="0.2">
      <c r="A2056" s="55">
        <v>1995</v>
      </c>
      <c r="B2056" s="1232">
        <f>'Cap Outlay Deprec 27'!L5</f>
        <v>985612</v>
      </c>
      <c r="C2056" s="14" t="s">
        <v>672</v>
      </c>
      <c r="D2056" s="14" t="str">
        <f t="shared" si="31"/>
        <v>Error?</v>
      </c>
    </row>
    <row r="2057" spans="1:4" x14ac:dyDescent="0.2">
      <c r="A2057" s="55">
        <v>1996</v>
      </c>
      <c r="B2057" s="1232">
        <f>'Cap Outlay Deprec 27'!L8</f>
        <v>3471854</v>
      </c>
      <c r="C2057" s="14" t="s">
        <v>672</v>
      </c>
      <c r="D2057" s="14" t="str">
        <f t="shared" si="31"/>
        <v>Error?</v>
      </c>
    </row>
    <row r="2058" spans="1:4" x14ac:dyDescent="0.2">
      <c r="A2058" s="55">
        <v>1997</v>
      </c>
      <c r="B2058" s="1232">
        <f>'Cap Outlay Deprec 27'!L10</f>
        <v>60539</v>
      </c>
      <c r="C2058" s="14" t="s">
        <v>672</v>
      </c>
      <c r="D2058" s="14" t="str">
        <f t="shared" si="31"/>
        <v>Error?</v>
      </c>
    </row>
    <row r="2059" spans="1:4" x14ac:dyDescent="0.2">
      <c r="A2059" s="55">
        <v>1998</v>
      </c>
      <c r="B2059" s="1232">
        <f>'Cap Outlay Deprec 27'!L12</f>
        <v>190217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4708222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110286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110286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18987</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18987</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3498581</v>
      </c>
      <c r="C2551" s="14" t="s">
        <v>672</v>
      </c>
      <c r="D2551" s="14" t="str">
        <f t="shared" si="38"/>
        <v>Error?</v>
      </c>
    </row>
    <row r="2552" spans="1:4" x14ac:dyDescent="0.2">
      <c r="A2552" s="83">
        <v>2491</v>
      </c>
      <c r="D2552" s="14" t="str">
        <f t="shared" si="38"/>
        <v>OK</v>
      </c>
    </row>
    <row r="2553" spans="1:4" x14ac:dyDescent="0.2">
      <c r="A2553" s="55">
        <v>2492</v>
      </c>
      <c r="B2553" s="1232">
        <f>'Acct Summary 7-8'!C6</f>
        <v>94345</v>
      </c>
      <c r="C2553" s="14" t="s">
        <v>672</v>
      </c>
      <c r="D2553" s="14" t="str">
        <f t="shared" si="38"/>
        <v>Error?</v>
      </c>
    </row>
    <row r="2554" spans="1:4" x14ac:dyDescent="0.2">
      <c r="A2554" s="55">
        <v>2493</v>
      </c>
      <c r="B2554" s="1232">
        <f>'Acct Summary 7-8'!C7</f>
        <v>33029</v>
      </c>
      <c r="C2554" s="14" t="s">
        <v>672</v>
      </c>
      <c r="D2554" s="14" t="str">
        <f t="shared" si="38"/>
        <v>Error?</v>
      </c>
    </row>
    <row r="2555" spans="1:4" x14ac:dyDescent="0.2">
      <c r="A2555" s="55">
        <v>2494</v>
      </c>
      <c r="B2555" s="1232">
        <f>'Acct Summary 7-8'!C8</f>
        <v>3625955</v>
      </c>
      <c r="C2555" s="14" t="s">
        <v>672</v>
      </c>
      <c r="D2555" s="14" t="str">
        <f t="shared" si="38"/>
        <v>Error?</v>
      </c>
    </row>
    <row r="2556" spans="1:4" x14ac:dyDescent="0.2">
      <c r="A2556" s="55">
        <v>2495</v>
      </c>
      <c r="B2556" s="1232">
        <f>'Acct Summary 7-8'!C12</f>
        <v>2460179</v>
      </c>
      <c r="C2556" s="14" t="s">
        <v>672</v>
      </c>
      <c r="D2556" s="14" t="str">
        <f t="shared" si="38"/>
        <v>Error?</v>
      </c>
    </row>
    <row r="2557" spans="1:4" x14ac:dyDescent="0.2">
      <c r="A2557" s="55">
        <v>2496</v>
      </c>
      <c r="B2557" s="1232">
        <f>'Acct Summary 7-8'!C13</f>
        <v>950915</v>
      </c>
      <c r="C2557" s="14" t="s">
        <v>672</v>
      </c>
      <c r="D2557" s="14" t="str">
        <f t="shared" si="38"/>
        <v>Error?</v>
      </c>
    </row>
    <row r="2558" spans="1:4" x14ac:dyDescent="0.2">
      <c r="A2558" s="55">
        <v>2497</v>
      </c>
      <c r="B2558" s="1232">
        <f>'Acct Summary 7-8'!C14</f>
        <v>30839</v>
      </c>
      <c r="C2558" s="14" t="s">
        <v>672</v>
      </c>
      <c r="D2558" s="14" t="str">
        <f t="shared" si="38"/>
        <v>Error?</v>
      </c>
    </row>
    <row r="2559" spans="1:4" x14ac:dyDescent="0.2">
      <c r="A2559" s="55">
        <v>2498</v>
      </c>
      <c r="B2559" s="1232">
        <f>'Acct Summary 7-8'!C15</f>
        <v>110286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3552219</v>
      </c>
      <c r="C2561" s="14" t="s">
        <v>672</v>
      </c>
      <c r="D2561" s="14" t="str">
        <f t="shared" si="39"/>
        <v>Error?</v>
      </c>
    </row>
    <row r="2562" spans="1:4" x14ac:dyDescent="0.2">
      <c r="A2562" s="55">
        <v>2501</v>
      </c>
      <c r="B2562" s="1232">
        <f>'Acct Summary 7-8'!C20</f>
        <v>73736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884484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884484</v>
      </c>
      <c r="C2568" s="14" t="s">
        <v>672</v>
      </c>
      <c r="D2568" s="14" t="str">
        <f t="shared" si="39"/>
        <v>Error?</v>
      </c>
    </row>
    <row r="2569" spans="1:4" x14ac:dyDescent="0.2">
      <c r="A2569" s="55">
        <v>2508</v>
      </c>
      <c r="B2569" s="1232">
        <f>'Acct Summary 7-8'!D13</f>
        <v>479218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18987</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498205</v>
      </c>
      <c r="C2573" s="14" t="s">
        <v>672</v>
      </c>
      <c r="D2573" s="14" t="str">
        <f t="shared" si="39"/>
        <v>Error?</v>
      </c>
    </row>
    <row r="2574" spans="1:4" x14ac:dyDescent="0.2">
      <c r="A2574" s="55">
        <v>2513</v>
      </c>
      <c r="B2574" s="1232">
        <f>'Acct Summary 7-8'!D20</f>
        <v>386279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150185</v>
      </c>
      <c r="C2591" s="14" t="s">
        <v>672</v>
      </c>
      <c r="D2591" s="14" t="str">
        <f t="shared" si="39"/>
        <v>Error?</v>
      </c>
    </row>
    <row r="2592" spans="1:4" x14ac:dyDescent="0.2">
      <c r="A2592" s="83">
        <v>2531</v>
      </c>
      <c r="D2592" s="14" t="str">
        <f t="shared" si="39"/>
        <v>OK</v>
      </c>
    </row>
    <row r="2593" spans="1:4" x14ac:dyDescent="0.2">
      <c r="A2593" s="55">
        <v>2532</v>
      </c>
      <c r="B2593" s="1232">
        <f>'Acct Summary 7-8'!F6</f>
        <v>41593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191778</v>
      </c>
      <c r="C2595" s="14" t="s">
        <v>672</v>
      </c>
      <c r="D2595" s="14" t="str">
        <f t="shared" si="39"/>
        <v>Error?</v>
      </c>
    </row>
    <row r="2596" spans="1:4" x14ac:dyDescent="0.2">
      <c r="A2596" s="55">
        <v>2535</v>
      </c>
      <c r="B2596" s="1232">
        <f>'Acct Summary 7-8'!F13</f>
        <v>178280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178280</v>
      </c>
      <c r="C2600" s="14" t="s">
        <v>672</v>
      </c>
      <c r="D2600" s="14" t="str">
        <f t="shared" si="39"/>
        <v>Error?</v>
      </c>
    </row>
    <row r="2601" spans="1:4" x14ac:dyDescent="0.2">
      <c r="A2601" s="55">
        <v>2540</v>
      </c>
      <c r="B2601" s="1232">
        <f>'Acct Summary 7-8'!F20</f>
        <v>13498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121603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121603</v>
      </c>
      <c r="C2606" s="14" t="s">
        <v>672</v>
      </c>
      <c r="D2606" s="14" t="str">
        <f t="shared" si="39"/>
        <v>Error?</v>
      </c>
    </row>
    <row r="2607" spans="1:4" x14ac:dyDescent="0.2">
      <c r="A2607" s="55">
        <v>2546</v>
      </c>
      <c r="B2607" s="1232">
        <f>'Acct Summary 7-8'!G12</f>
        <v>32746</v>
      </c>
      <c r="C2607" s="14" t="s">
        <v>672</v>
      </c>
      <c r="D2607" s="14" t="str">
        <f t="shared" si="39"/>
        <v>Error?</v>
      </c>
    </row>
    <row r="2608" spans="1:4" x14ac:dyDescent="0.2">
      <c r="A2608" s="55">
        <v>2547</v>
      </c>
      <c r="B2608" s="1232">
        <f>'Acct Summary 7-8'!G13</f>
        <v>60243</v>
      </c>
      <c r="C2608" s="14" t="s">
        <v>672</v>
      </c>
      <c r="D2608" s="14" t="str">
        <f t="shared" si="39"/>
        <v>Error?</v>
      </c>
    </row>
    <row r="2609" spans="1:4" x14ac:dyDescent="0.2">
      <c r="A2609" s="55">
        <v>2548</v>
      </c>
      <c r="B2609" s="1232">
        <f>'Acct Summary 7-8'!G14</f>
        <v>3373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117112</v>
      </c>
      <c r="C2612" s="14" t="s">
        <v>672</v>
      </c>
      <c r="D2612" s="14" t="str">
        <f t="shared" si="39"/>
        <v>Error?</v>
      </c>
    </row>
    <row r="2613" spans="1:4" x14ac:dyDescent="0.2">
      <c r="A2613" s="55">
        <v>2552</v>
      </c>
      <c r="B2613" s="1232">
        <f>'Acct Summary 7-8'!G20</f>
        <v>4491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372045</v>
      </c>
      <c r="C2634" s="14" t="s">
        <v>672</v>
      </c>
      <c r="D2634" s="14" t="str">
        <f t="shared" si="40"/>
        <v>Error?</v>
      </c>
    </row>
    <row r="2635" spans="1:4" x14ac:dyDescent="0.2">
      <c r="A2635" s="55">
        <v>2574</v>
      </c>
      <c r="B2635" s="1232">
        <f>'Acct Summary 7-8'!E17</f>
        <v>372045</v>
      </c>
      <c r="C2635" s="14" t="s">
        <v>672</v>
      </c>
      <c r="D2635" s="14" t="str">
        <f t="shared" si="40"/>
        <v>Error?</v>
      </c>
    </row>
    <row r="2636" spans="1:4" x14ac:dyDescent="0.2">
      <c r="A2636" s="55">
        <v>2575</v>
      </c>
      <c r="B2636" s="1232">
        <f>'Acct Summary 7-8'!E20</f>
        <v>-372045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305092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19693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305092</v>
      </c>
      <c r="D2912" s="14" t="str">
        <f t="shared" si="44"/>
        <v>Error?</v>
      </c>
    </row>
    <row r="2913" spans="1:4" x14ac:dyDescent="0.2">
      <c r="A2913" s="55">
        <v>2852</v>
      </c>
      <c r="B2913" s="1232">
        <f>'Assets-Liab 5-6'!I41</f>
        <v>305092</v>
      </c>
      <c r="C2913" s="14" t="s">
        <v>672</v>
      </c>
      <c r="D2913" s="14" t="str">
        <f t="shared" si="44"/>
        <v>Error?</v>
      </c>
    </row>
    <row r="2914" spans="1:4" x14ac:dyDescent="0.2">
      <c r="A2914" s="55">
        <v>2853</v>
      </c>
      <c r="B2914" s="1232">
        <f>'Assets-Liab 5-6'!L33</f>
        <v>19693</v>
      </c>
      <c r="D2914" s="14" t="str">
        <f t="shared" si="44"/>
        <v>Error?</v>
      </c>
    </row>
    <row r="2915" spans="1:4" x14ac:dyDescent="0.2">
      <c r="A2915" s="83">
        <v>2854</v>
      </c>
      <c r="D2915" s="14" t="str">
        <f t="shared" si="44"/>
        <v>OK</v>
      </c>
    </row>
    <row r="2916" spans="1:4" x14ac:dyDescent="0.2">
      <c r="A2916" s="55">
        <v>2855</v>
      </c>
      <c r="B2916" s="1232">
        <f>'Assets-Liab 5-6'!L34</f>
        <v>19693</v>
      </c>
      <c r="C2916" s="14" t="s">
        <v>672</v>
      </c>
      <c r="D2916" s="14" t="str">
        <f t="shared" si="44"/>
        <v>Error?</v>
      </c>
    </row>
    <row r="2917" spans="1:4" x14ac:dyDescent="0.2">
      <c r="A2917" s="55">
        <v>2856</v>
      </c>
      <c r="B2917" s="1232">
        <f>'Assets-Liab 5-6'!L41</f>
        <v>19693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110286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110286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18987</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18987</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29488</v>
      </c>
      <c r="C3225" s="14" t="s">
        <v>672</v>
      </c>
      <c r="D3225" s="14" t="str">
        <f t="shared" si="49"/>
        <v>Error?</v>
      </c>
    </row>
    <row r="3226" spans="1:4" x14ac:dyDescent="0.2">
      <c r="A3226" s="55">
        <v>3165</v>
      </c>
      <c r="B3226" s="1232">
        <f>'Acct Summary 7-8'!I8</f>
        <v>29488</v>
      </c>
      <c r="C3226" s="14" t="s">
        <v>672</v>
      </c>
      <c r="D3226" s="14" t="str">
        <f t="shared" si="49"/>
        <v>Error?</v>
      </c>
    </row>
    <row r="3227" spans="1:4" x14ac:dyDescent="0.2">
      <c r="A3227" s="55">
        <v>3166</v>
      </c>
      <c r="B3227" s="1232">
        <f>'Acct Summary 7-8'!I20</f>
        <v>29488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73736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1150</v>
      </c>
      <c r="D3236" s="14" t="str">
        <f t="shared" si="49"/>
        <v>Error?</v>
      </c>
    </row>
    <row r="3237" spans="1:4" x14ac:dyDescent="0.2">
      <c r="A3237" s="55">
        <v>3176</v>
      </c>
      <c r="B3237" s="1232">
        <f>'Acct Summary 7-8'!D76</f>
        <v>372045</v>
      </c>
      <c r="C3237" s="14" t="s">
        <v>672</v>
      </c>
      <c r="D3237" s="14" t="str">
        <f t="shared" si="49"/>
        <v>Error?</v>
      </c>
    </row>
    <row r="3238" spans="1:4" x14ac:dyDescent="0.2">
      <c r="A3238" s="55">
        <v>3177</v>
      </c>
      <c r="B3238" s="1232">
        <f>'Acct Summary 7-8'!D77</f>
        <v>-372045</v>
      </c>
      <c r="C3238" s="14" t="s">
        <v>672</v>
      </c>
      <c r="D3238" s="14" t="str">
        <f t="shared" si="49"/>
        <v>Error?</v>
      </c>
    </row>
    <row r="3239" spans="1:4" x14ac:dyDescent="0.2">
      <c r="A3239" s="55">
        <v>3178</v>
      </c>
      <c r="B3239" s="1232">
        <f>'Acct Summary 7-8'!D78</f>
        <v>14234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13498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1150</v>
      </c>
      <c r="D3273" s="14" t="str">
        <f t="shared" si="50"/>
        <v>Error?</v>
      </c>
    </row>
    <row r="3274" spans="1:4" x14ac:dyDescent="0.2">
      <c r="A3274" s="55">
        <v>3213</v>
      </c>
      <c r="B3274" s="1232">
        <f>'Acct Summary 7-8'!E44</f>
        <v>372045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372045</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29488</v>
      </c>
      <c r="C3320" s="14" t="s">
        <v>672</v>
      </c>
      <c r="D3320" s="14" t="str">
        <f t="shared" si="50"/>
        <v>Error?</v>
      </c>
    </row>
    <row r="3321" spans="1:4" x14ac:dyDescent="0.2">
      <c r="A3321" s="55">
        <v>3260</v>
      </c>
      <c r="B3321" s="1232">
        <f>'Acct Summary 7-8'!I79</f>
        <v>275604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305092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259584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46027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30505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3874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340055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29051</v>
      </c>
      <c r="D3387" s="14" t="str">
        <f t="shared" si="51"/>
        <v>Error?</v>
      </c>
    </row>
    <row r="3388" spans="1:4" x14ac:dyDescent="0.2">
      <c r="A3388" s="55">
        <v>3327</v>
      </c>
      <c r="B3388" s="1232">
        <f>'Expenditures 15-22'!D211</f>
        <v>3695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29051</v>
      </c>
      <c r="C3390" s="14" t="s">
        <v>672</v>
      </c>
      <c r="D3390" s="14" t="str">
        <f t="shared" si="51"/>
        <v>Error?</v>
      </c>
    </row>
    <row r="3391" spans="1:4" x14ac:dyDescent="0.2">
      <c r="A3391" s="55">
        <v>3330</v>
      </c>
      <c r="B3391" s="1232">
        <f>'Expenditures 15-22'!K211</f>
        <v>3695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1780107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549632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103288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129407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305092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19693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47856</v>
      </c>
      <c r="C3446" s="14" t="s">
        <v>672</v>
      </c>
      <c r="D3446" s="14" t="str">
        <f t="shared" si="52"/>
        <v>Error?</v>
      </c>
    </row>
    <row r="3447" spans="1:4" x14ac:dyDescent="0.2">
      <c r="A3447" s="55">
        <v>3386</v>
      </c>
      <c r="B3447" s="1232">
        <f>'Tax Sched 24'!D16</f>
        <v>24191</v>
      </c>
      <c r="C3447" s="14" t="s">
        <v>672</v>
      </c>
      <c r="D3447" s="14" t="str">
        <f t="shared" si="52"/>
        <v>Error?</v>
      </c>
    </row>
    <row r="3448" spans="1:4" x14ac:dyDescent="0.2">
      <c r="A3448" s="55">
        <v>3387</v>
      </c>
      <c r="B3448" s="1232">
        <f>'Tax Sched 24'!C16</f>
        <v>23665</v>
      </c>
      <c r="D3448" s="14" t="str">
        <f t="shared" si="52"/>
        <v>Error?</v>
      </c>
    </row>
    <row r="3449" spans="1:4" x14ac:dyDescent="0.2">
      <c r="A3449" s="55">
        <v>3388</v>
      </c>
      <c r="B3449" s="1232">
        <f>'Tax Sched 24'!F16</f>
        <v>20334</v>
      </c>
      <c r="C3449" s="14" t="s">
        <v>672</v>
      </c>
      <c r="D3449" s="14" t="str">
        <f t="shared" si="52"/>
        <v>Error?</v>
      </c>
    </row>
    <row r="3450" spans="1:4" x14ac:dyDescent="0.2">
      <c r="A3450" s="55">
        <v>3389</v>
      </c>
      <c r="B3450" s="1232">
        <f>'Tax Sched 24'!E16</f>
        <v>43999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20750</v>
      </c>
      <c r="D3721" s="14" t="str">
        <f t="shared" si="57"/>
        <v>Error?</v>
      </c>
    </row>
    <row r="3722" spans="1:4" x14ac:dyDescent="0.2">
      <c r="A3722" s="55">
        <v>3661</v>
      </c>
      <c r="B3722" s="1232">
        <f>'Expenditures 15-22'!D278</f>
        <v>20750</v>
      </c>
      <c r="C3722" s="14" t="s">
        <v>672</v>
      </c>
      <c r="D3722" s="14" t="str">
        <f t="shared" si="57"/>
        <v>Error?</v>
      </c>
    </row>
    <row r="3723" spans="1:4" x14ac:dyDescent="0.2">
      <c r="A3723" s="55">
        <v>3662</v>
      </c>
      <c r="B3723" s="1232">
        <f>'Expenditures 15-22'!K276</f>
        <v>20750</v>
      </c>
      <c r="C3723" s="14" t="s">
        <v>672</v>
      </c>
      <c r="D3723" s="14" t="str">
        <f t="shared" si="57"/>
        <v>Error?</v>
      </c>
    </row>
    <row r="3724" spans="1:4" x14ac:dyDescent="0.2">
      <c r="A3724" s="55">
        <v>3663</v>
      </c>
      <c r="B3724" s="1232">
        <f>'Expenditures 15-22'!K278</f>
        <v>20750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1288023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4913978</v>
      </c>
      <c r="C4122" s="14" t="s">
        <v>672</v>
      </c>
      <c r="D4122" s="14" t="str">
        <f t="shared" si="63"/>
        <v>Error?</v>
      </c>
    </row>
    <row r="4123" spans="1:4" x14ac:dyDescent="0.2">
      <c r="A4123" s="55">
        <v>4062</v>
      </c>
      <c r="B4123" s="1232">
        <f>'Acct Summary 7-8'!D10</f>
        <v>884484</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191778</v>
      </c>
      <c r="C4125" s="14" t="s">
        <v>672</v>
      </c>
      <c r="D4125" s="14" t="str">
        <f t="shared" si="63"/>
        <v>Error?</v>
      </c>
    </row>
    <row r="4126" spans="1:4" x14ac:dyDescent="0.2">
      <c r="A4126" s="55">
        <v>4065</v>
      </c>
      <c r="B4126" s="1232">
        <f>'Acct Summary 7-8'!G10</f>
        <v>121603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29488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1288023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4840242</v>
      </c>
      <c r="C4136" s="14" t="s">
        <v>672</v>
      </c>
      <c r="D4136" s="14" t="str">
        <f t="shared" si="63"/>
        <v>Error?</v>
      </c>
    </row>
    <row r="4137" spans="1:4" x14ac:dyDescent="0.2">
      <c r="A4137" s="55">
        <v>4076</v>
      </c>
      <c r="B4137" s="1232">
        <f>'Acct Summary 7-8'!D19</f>
        <v>498205</v>
      </c>
      <c r="C4137" s="14" t="s">
        <v>672</v>
      </c>
      <c r="D4137" s="14" t="str">
        <f t="shared" si="63"/>
        <v>Error?</v>
      </c>
    </row>
    <row r="4138" spans="1:4" x14ac:dyDescent="0.2">
      <c r="A4138" s="55">
        <v>4077</v>
      </c>
      <c r="B4138" s="1232">
        <f>'Acct Summary 7-8'!E19</f>
        <v>372045</v>
      </c>
      <c r="C4138" s="14" t="s">
        <v>672</v>
      </c>
      <c r="D4138" s="14" t="str">
        <f t="shared" si="63"/>
        <v>Error?</v>
      </c>
    </row>
    <row r="4139" spans="1:4" x14ac:dyDescent="0.2">
      <c r="A4139" s="55">
        <v>4078</v>
      </c>
      <c r="B4139" s="1232">
        <f>'Acct Summary 7-8'!F19</f>
        <v>178280</v>
      </c>
      <c r="C4139" s="14" t="s">
        <v>672</v>
      </c>
      <c r="D4139" s="14" t="str">
        <f t="shared" si="63"/>
        <v>Error?</v>
      </c>
    </row>
    <row r="4140" spans="1:4" x14ac:dyDescent="0.2">
      <c r="A4140" s="55">
        <v>4079</v>
      </c>
      <c r="B4140" s="1232">
        <f>'Acct Summary 7-8'!G19</f>
        <v>117112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3075000</v>
      </c>
      <c r="C4171" s="14" t="s">
        <v>672</v>
      </c>
      <c r="D4171" s="14" t="str">
        <f t="shared" si="64"/>
        <v>Error?</v>
      </c>
    </row>
    <row r="4172" spans="1:4" x14ac:dyDescent="0.2">
      <c r="A4172" s="55">
        <v>4111</v>
      </c>
      <c r="B4172" s="1232">
        <f>'Short-Term Long-Term Debt 25'!J49</f>
        <v>3075000</v>
      </c>
      <c r="C4172" s="14" t="s">
        <v>672</v>
      </c>
      <c r="D4172" s="14" t="str">
        <f t="shared" si="64"/>
        <v>Error?</v>
      </c>
    </row>
    <row r="4173" spans="1:4" x14ac:dyDescent="0.2">
      <c r="A4173" s="55">
        <v>4112</v>
      </c>
      <c r="B4173" s="1232">
        <f>'Short-Term Long-Term Debt 25'!H49</f>
        <v>235000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1197.9000000000001</v>
      </c>
      <c r="C4265" s="14" t="s">
        <v>672</v>
      </c>
      <c r="D4265" s="14" t="str">
        <f t="shared" si="65"/>
        <v>Error?</v>
      </c>
      <c r="E4265" s="811"/>
    </row>
    <row r="4266" spans="1:5" x14ac:dyDescent="0.2">
      <c r="A4266" s="91">
        <v>4205</v>
      </c>
      <c r="B4266" s="1232">
        <f>('FP Info 3'!F10)*100000</f>
        <v>304.8</v>
      </c>
      <c r="C4266" s="14" t="s">
        <v>672</v>
      </c>
      <c r="D4266" s="14" t="str">
        <f t="shared" si="65"/>
        <v>Error?</v>
      </c>
      <c r="E4266" s="811"/>
    </row>
    <row r="4267" spans="1:5" x14ac:dyDescent="0.2">
      <c r="A4267" s="91">
        <v>4206</v>
      </c>
      <c r="B4267" s="1232">
        <f>('FP Info 3'!H10)*100000</f>
        <v>67.7</v>
      </c>
      <c r="C4267" s="14" t="s">
        <v>672</v>
      </c>
      <c r="D4267" s="14" t="str">
        <f t="shared" si="65"/>
        <v>Error?</v>
      </c>
      <c r="E4267" s="811"/>
    </row>
    <row r="4268" spans="1:5" x14ac:dyDescent="0.2">
      <c r="A4268" s="91">
        <v>4207</v>
      </c>
      <c r="B4268" s="1232">
        <f>('FP Info 3'!J10)*100000</f>
        <v>1569.9999999999998</v>
      </c>
      <c r="C4268" s="14" t="s">
        <v>672</v>
      </c>
      <c r="D4268" s="14" t="str">
        <f t="shared" si="65"/>
        <v>Error?</v>
      </c>
    </row>
    <row r="4269" spans="1:5" x14ac:dyDescent="0.2">
      <c r="A4269" s="91">
        <v>4208</v>
      </c>
      <c r="B4269" s="1232">
        <f>'FP Info 3'!J16</f>
        <v>2738119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10.199999999999999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288685454</v>
      </c>
      <c r="D4995" s="14" t="str">
        <f t="shared" si="77"/>
        <v>Error?</v>
      </c>
    </row>
    <row r="4996" spans="1:4" x14ac:dyDescent="0.2">
      <c r="A4996" s="91">
        <v>4935</v>
      </c>
      <c r="B4996" s="1232">
        <f>'FP Info 3'!H31</f>
        <v>19919296.326000001</v>
      </c>
      <c r="D4996" s="14" t="str">
        <f t="shared" si="77"/>
        <v>Error?</v>
      </c>
    </row>
    <row r="4997" spans="1:4" x14ac:dyDescent="0.2">
      <c r="A4997" s="91">
        <v>4936</v>
      </c>
      <c r="B4997" s="1232">
        <f>'FP Info 3'!H37</f>
        <v>3075000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3388637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3388637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22060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22060</v>
      </c>
      <c r="C5071" s="14" t="s">
        <v>672</v>
      </c>
      <c r="D5071" s="14" t="str">
        <f t="shared" si="78"/>
        <v>Error?</v>
      </c>
    </row>
    <row r="5072" spans="1:4" x14ac:dyDescent="0.2">
      <c r="A5072" s="55">
        <v>5011</v>
      </c>
      <c r="B5072" s="1232">
        <f>'Revenues 9-14'!C20</f>
        <v>34829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2575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37404</v>
      </c>
      <c r="C5087" s="14" t="s">
        <v>672</v>
      </c>
      <c r="D5087" s="14" t="str">
        <f t="shared" si="78"/>
        <v>Error?</v>
      </c>
    </row>
    <row r="5088" spans="1:4" x14ac:dyDescent="0.2">
      <c r="A5088" s="55">
        <v>5027</v>
      </c>
      <c r="B5088" s="1232">
        <f>'Revenues 9-14'!C65</f>
        <v>2170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2170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1612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36586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8495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8495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2382</v>
      </c>
      <c r="D5119" s="14" t="str">
        <f t="shared" ref="D5119:D5182" si="79">IF(ISBLANK(B5119),"OK",IF(A5119-B5119=0,"OK","Error?"))</f>
        <v>Error?</v>
      </c>
    </row>
    <row r="5120" spans="1:4" x14ac:dyDescent="0.2">
      <c r="A5120" s="55">
        <v>5059</v>
      </c>
      <c r="B5120" s="1232">
        <f>'Revenues 9-14'!C108</f>
        <v>3229</v>
      </c>
      <c r="C5120" s="14" t="s">
        <v>672</v>
      </c>
      <c r="D5120" s="14" t="str">
        <f t="shared" si="79"/>
        <v>Error?</v>
      </c>
    </row>
    <row r="5121" spans="1:4" x14ac:dyDescent="0.2">
      <c r="A5121" s="55">
        <v>5060</v>
      </c>
      <c r="B5121" s="1232">
        <f>'Revenues 9-14'!C109</f>
        <v>3498581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34143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34143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17533</v>
      </c>
      <c r="D5134" s="14" t="str">
        <f t="shared" si="79"/>
        <v>Error?</v>
      </c>
    </row>
    <row r="5135" spans="1:4" x14ac:dyDescent="0.2">
      <c r="A5135" s="55">
        <v>5074</v>
      </c>
      <c r="B5135" s="1232">
        <f>'Revenues 9-14'!C126</f>
        <v>42669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60202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60202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94345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1834</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1834</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1001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30194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31195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33029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33029</v>
      </c>
      <c r="C5326" s="14" t="s">
        <v>672</v>
      </c>
      <c r="D5326" s="14" t="str">
        <f t="shared" si="82"/>
        <v>Error?</v>
      </c>
    </row>
    <row r="5327" spans="1:4" x14ac:dyDescent="0.2">
      <c r="A5327" s="55">
        <v>5266</v>
      </c>
      <c r="B5327" s="1232">
        <f>'Revenues 9-14'!C275</f>
        <v>3625955</v>
      </c>
      <c r="C5327" s="14" t="s">
        <v>672</v>
      </c>
      <c r="D5327" s="14" t="str">
        <f t="shared" si="82"/>
        <v>Error?</v>
      </c>
    </row>
    <row r="5328" spans="1:4" x14ac:dyDescent="0.2">
      <c r="A5328" s="55">
        <v>5267</v>
      </c>
      <c r="B5328" s="1232">
        <f>'Revenues 9-14'!D5</f>
        <v>870691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870691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12000</v>
      </c>
      <c r="C5339" s="14" t="s">
        <v>672</v>
      </c>
      <c r="D5339" s="14" t="str">
        <f t="shared" si="82"/>
        <v>Error?</v>
      </c>
    </row>
    <row r="5340" spans="1:4" x14ac:dyDescent="0.2">
      <c r="A5340" s="55">
        <v>5279</v>
      </c>
      <c r="B5340" s="1232">
        <f>'Revenues 9-14'!D65</f>
        <v>723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723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1070</v>
      </c>
      <c r="C5355" s="14" t="s">
        <v>672</v>
      </c>
      <c r="D5355" s="14" t="str">
        <f t="shared" si="82"/>
        <v>Error?</v>
      </c>
    </row>
    <row r="5356" spans="1:4" x14ac:dyDescent="0.2">
      <c r="A5356" s="55">
        <v>5295</v>
      </c>
      <c r="B5356" s="1232">
        <f>'Revenues 9-14'!D109</f>
        <v>884484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884484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148524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148524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1520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1520</v>
      </c>
      <c r="C5579" s="14" t="s">
        <v>672</v>
      </c>
      <c r="D5579" s="14" t="str">
        <f t="shared" si="86"/>
        <v>Error?</v>
      </c>
    </row>
    <row r="5580" spans="1:4" x14ac:dyDescent="0.2">
      <c r="A5580" s="55">
        <v>5519</v>
      </c>
      <c r="B5580" s="1232">
        <f>'Revenues 9-14'!F65</f>
        <v>141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150185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1560</v>
      </c>
      <c r="D5615" s="14" t="str">
        <f t="shared" si="86"/>
        <v>Error?</v>
      </c>
    </row>
    <row r="5616" spans="1:4" x14ac:dyDescent="0.2">
      <c r="A5616" s="83">
        <v>5555</v>
      </c>
      <c r="D5616" s="14" t="str">
        <f t="shared" si="86"/>
        <v>OK</v>
      </c>
    </row>
    <row r="5617" spans="1:4" x14ac:dyDescent="0.2">
      <c r="A5617" s="55">
        <v>5556</v>
      </c>
      <c r="B5617" s="1232">
        <f>'Revenues 9-14'!F152</f>
        <v>40033</v>
      </c>
      <c r="D5617" s="14" t="str">
        <f t="shared" si="86"/>
        <v>Error?</v>
      </c>
    </row>
    <row r="5618" spans="1:4" x14ac:dyDescent="0.2">
      <c r="A5618" s="55">
        <v>5557</v>
      </c>
      <c r="B5618" s="1232">
        <f>'Revenues 9-14'!F154</f>
        <v>41593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41593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41593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191778</v>
      </c>
      <c r="C5720" s="14" t="s">
        <v>672</v>
      </c>
      <c r="D5720" s="14" t="str">
        <f t="shared" si="88"/>
        <v>Error?</v>
      </c>
    </row>
    <row r="5721" spans="1:4" x14ac:dyDescent="0.2">
      <c r="A5721" s="55">
        <v>5660</v>
      </c>
      <c r="B5721" s="1232">
        <f>'Revenues 9-14'!G5</f>
        <v>47856</v>
      </c>
      <c r="D5721" s="14" t="str">
        <f t="shared" si="88"/>
        <v>Error?</v>
      </c>
    </row>
    <row r="5722" spans="1:4" x14ac:dyDescent="0.2">
      <c r="A5722" s="55">
        <v>5661</v>
      </c>
      <c r="B5722" s="1232">
        <f>'Revenues 9-14'!G7</f>
        <v>21721</v>
      </c>
      <c r="D5722" s="14" t="str">
        <f t="shared" si="88"/>
        <v>Error?</v>
      </c>
    </row>
    <row r="5723" spans="1:4" x14ac:dyDescent="0.2">
      <c r="A5723" s="55">
        <v>5662</v>
      </c>
      <c r="B5723" s="1232">
        <f>'Revenues 9-14'!G8</f>
        <v>47856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117433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3918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3918</v>
      </c>
      <c r="C5730" s="14" t="s">
        <v>672</v>
      </c>
      <c r="D5730" s="14" t="str">
        <f t="shared" si="88"/>
        <v>Error?</v>
      </c>
    </row>
    <row r="5731" spans="1:4" x14ac:dyDescent="0.2">
      <c r="A5731" s="55">
        <v>5670</v>
      </c>
      <c r="B5731" s="1232">
        <f>'Revenues 9-14'!G65</f>
        <v>252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121603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28746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28746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742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742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29488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121603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29488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34974</v>
      </c>
      <c r="D6031" s="14" t="str">
        <f t="shared" si="93"/>
        <v>Error?</v>
      </c>
    </row>
    <row r="6032" spans="1:5" x14ac:dyDescent="0.2">
      <c r="A6032" s="55">
        <v>5971</v>
      </c>
      <c r="B6032" s="1232">
        <f>'Acct Summary 7-8'!G15</f>
        <v>20750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133.76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63251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63251</v>
      </c>
      <c r="D6215" s="14" t="str">
        <f t="shared" si="96"/>
        <v>Error?</v>
      </c>
      <c r="E6215" s="14" t="s">
        <v>209</v>
      </c>
    </row>
    <row r="6216" spans="1:5" x14ac:dyDescent="0.2">
      <c r="A6216">
        <v>6155</v>
      </c>
      <c r="B6216" s="1232">
        <f>'Assets-Liab 5-6'!J41</f>
        <v>63251</v>
      </c>
      <c r="D6216" s="14" t="str">
        <f t="shared" si="96"/>
        <v>Error?</v>
      </c>
      <c r="E6216" s="14" t="s">
        <v>209</v>
      </c>
    </row>
    <row r="6217" spans="1:5" x14ac:dyDescent="0.2">
      <c r="A6217">
        <v>6156</v>
      </c>
      <c r="B6217" s="1232">
        <f>'Assets-Liab 5-6'!J4</f>
        <v>63251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49096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49096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49096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60709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60709</v>
      </c>
      <c r="D6229" s="14" t="str">
        <f t="shared" si="96"/>
        <v>Error?</v>
      </c>
      <c r="E6229" s="14" t="s">
        <v>209</v>
      </c>
    </row>
    <row r="6230" spans="1:5" x14ac:dyDescent="0.2">
      <c r="A6230">
        <v>6169</v>
      </c>
      <c r="B6230" s="1232">
        <f>'Acct Summary 7-8'!J20</f>
        <v>-11613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-11613</v>
      </c>
      <c r="D6263" s="14" t="str">
        <f t="shared" si="96"/>
        <v>Error?</v>
      </c>
      <c r="E6263" s="14" t="s">
        <v>209</v>
      </c>
    </row>
    <row r="6264" spans="1:5" x14ac:dyDescent="0.2">
      <c r="A6264">
        <v>6203</v>
      </c>
      <c r="B6264" s="1232">
        <f>'Acct Summary 7-8'!J79</f>
        <v>74864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63251</v>
      </c>
      <c r="D6266" s="14" t="str">
        <f t="shared" si="96"/>
        <v>Error?</v>
      </c>
      <c r="E6266" s="14" t="s">
        <v>209</v>
      </c>
    </row>
    <row r="6267" spans="1:5" x14ac:dyDescent="0.2">
      <c r="A6267">
        <v>6206</v>
      </c>
      <c r="B6267" s="1232">
        <f>'Acct Summary 7-8'!C82</f>
        <v>73736</v>
      </c>
      <c r="D6267" s="14" t="str">
        <f t="shared" si="96"/>
        <v>Error?</v>
      </c>
      <c r="E6267" s="14" t="s">
        <v>209</v>
      </c>
    </row>
    <row r="6268" spans="1:5" x14ac:dyDescent="0.2">
      <c r="A6268">
        <v>6207</v>
      </c>
      <c r="B6268" s="1232">
        <f>'Acct Summary 7-8'!D82</f>
        <v>14234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13498</v>
      </c>
      <c r="D6270" s="14" t="str">
        <f t="shared" si="96"/>
        <v>Error?</v>
      </c>
      <c r="E6270" s="14" t="s">
        <v>209</v>
      </c>
    </row>
    <row r="6271" spans="1:5" x14ac:dyDescent="0.2">
      <c r="A6271">
        <v>6210</v>
      </c>
      <c r="B6271" s="1232">
        <f>'Acct Summary 7-8'!G82</f>
        <v>4491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29488</v>
      </c>
      <c r="D6273" s="14" t="str">
        <f t="shared" si="97"/>
        <v>Error?</v>
      </c>
      <c r="E6273" s="14" t="s">
        <v>209</v>
      </c>
    </row>
    <row r="6274" spans="1:5" x14ac:dyDescent="0.2">
      <c r="A6274">
        <v>6213</v>
      </c>
      <c r="B6274" s="1232">
        <f>'Acct Summary 7-8'!J82</f>
        <v>-11613</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4.1422229113193758E-2</v>
      </c>
      <c r="D6276" s="14" t="str">
        <f t="shared" si="97"/>
        <v>Error?</v>
      </c>
      <c r="E6276" s="14" t="s">
        <v>209</v>
      </c>
    </row>
    <row r="6277" spans="1:5" x14ac:dyDescent="0.2">
      <c r="A6277">
        <v>6216</v>
      </c>
      <c r="B6277" s="1232">
        <f>'Acct Summary 7-8'!D83</f>
        <v>2.589732766651141E-2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0.1306831384091085</v>
      </c>
      <c r="D6279" s="14" t="str">
        <f t="shared" si="97"/>
        <v>Error?</v>
      </c>
      <c r="E6279" s="14" t="s">
        <v>209</v>
      </c>
    </row>
    <row r="6280" spans="1:5" x14ac:dyDescent="0.2">
      <c r="A6280">
        <v>6219</v>
      </c>
      <c r="B6280" s="1232">
        <f>'Acct Summary 7-8'!G83</f>
        <v>3.4704459573284288E-2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9.6652812922003853E-2</v>
      </c>
      <c r="D6282" s="14" t="str">
        <f t="shared" si="97"/>
        <v>Error?</v>
      </c>
      <c r="E6282" s="14" t="s">
        <v>209</v>
      </c>
    </row>
    <row r="6283" spans="1:5" x14ac:dyDescent="0.2">
      <c r="A6283">
        <v>6222</v>
      </c>
      <c r="B6283" s="1232">
        <f>'Acct Summary 7-8'!J83</f>
        <v>-0.18360184028711007</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235000</v>
      </c>
      <c r="D6287" s="14" t="str">
        <f t="shared" si="97"/>
        <v>Error?</v>
      </c>
      <c r="E6287" s="14" t="s">
        <v>209</v>
      </c>
    </row>
    <row r="6288" spans="1:5" x14ac:dyDescent="0.2">
      <c r="A6288">
        <v>6227</v>
      </c>
      <c r="B6288" s="1232">
        <f>'Acct Summary 7-8'!E40</f>
        <v>135895</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48961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48961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v>
      </c>
      <c r="D6351" s="14" t="str">
        <f t="shared" si="98"/>
        <v>Error?</v>
      </c>
      <c r="E6351" s="14" t="s">
        <v>209</v>
      </c>
    </row>
    <row r="6352" spans="1:5" x14ac:dyDescent="0.2">
      <c r="A6352">
        <v>6291</v>
      </c>
      <c r="B6352" s="1232">
        <f>'Revenues 9-14'!J109</f>
        <v>49096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60709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49096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26373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26373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3176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3176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31160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31160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60709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60709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60709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60709</v>
      </c>
      <c r="D7224" s="14" t="str">
        <f t="shared" si="111"/>
        <v>Error?</v>
      </c>
    </row>
    <row r="7225" spans="1:4" x14ac:dyDescent="0.2">
      <c r="A7225">
        <v>7164</v>
      </c>
      <c r="B7225" s="1232">
        <f>'Expenditures 15-22'!K332</f>
        <v>-11613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131209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235000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135895</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2016-09-29T21:19:10Z</cp:lastPrinted>
  <dcterms:created xsi:type="dcterms:W3CDTF">2003-10-29T19:06:34Z</dcterms:created>
  <dcterms:modified xsi:type="dcterms:W3CDTF">2016-10-24T16:08:48Z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